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421+557прРИМ'!$A$1:$L$376</definedName>
  </definedNames>
  <calcPr calcId="162913"/>
</workbook>
</file>

<file path=xl/calcChain.xml><?xml version="1.0" encoding="utf-8"?>
<calcChain xmlns="http://schemas.openxmlformats.org/spreadsheetml/2006/main">
  <c r="H382" i="7" l="1"/>
  <c r="L367" i="7" l="1"/>
  <c r="A25" i="7" l="1"/>
  <c r="H374" i="7" l="1"/>
  <c r="H371" i="7"/>
  <c r="C43" i="7"/>
  <c r="L362" i="7"/>
  <c r="L358" i="7"/>
  <c r="L357" i="7"/>
  <c r="L355" i="7" s="1"/>
  <c r="L350" i="7"/>
  <c r="L346" i="7"/>
  <c r="L334" i="7"/>
  <c r="L333" i="7"/>
  <c r="L332" i="7"/>
  <c r="L331" i="7"/>
  <c r="L330" i="7"/>
  <c r="L329" i="7"/>
  <c r="L327" i="7" s="1"/>
  <c r="L326" i="7"/>
  <c r="L325" i="7"/>
  <c r="L323" i="7"/>
  <c r="L321" i="7" s="1"/>
  <c r="L320" i="7"/>
  <c r="L315" i="7"/>
  <c r="L314" i="7"/>
  <c r="L313" i="7"/>
  <c r="L308" i="7"/>
  <c r="L307" i="7"/>
  <c r="L305" i="7" s="1"/>
  <c r="L303" i="7"/>
  <c r="L302" i="7"/>
  <c r="L301" i="7"/>
  <c r="L300" i="7"/>
  <c r="L299" i="7"/>
  <c r="L298" i="7"/>
  <c r="L295" i="7"/>
  <c r="L294" i="7"/>
  <c r="L292" i="7"/>
  <c r="L290" i="7" s="1"/>
  <c r="L289" i="7"/>
  <c r="L279" i="7"/>
  <c r="L275" i="7"/>
  <c r="AT261" i="7"/>
  <c r="AR261" i="7"/>
  <c r="AO261" i="7"/>
  <c r="BA261" i="7"/>
  <c r="AZ261" i="7"/>
  <c r="AE261" i="7"/>
  <c r="AD261" i="7"/>
  <c r="L260" i="7"/>
  <c r="AN261" i="7" s="1"/>
  <c r="J260" i="7"/>
  <c r="E260" i="7"/>
  <c r="G260" i="7"/>
  <c r="D260" i="7"/>
  <c r="C260" i="7"/>
  <c r="B260" i="7"/>
  <c r="AE259" i="7"/>
  <c r="AD259" i="7"/>
  <c r="G258" i="7"/>
  <c r="F258" i="7"/>
  <c r="E258" i="7"/>
  <c r="G257" i="7"/>
  <c r="E257" i="7"/>
  <c r="G254" i="7"/>
  <c r="E254" i="7"/>
  <c r="D254" i="7"/>
  <c r="C254" i="7"/>
  <c r="B254" i="7"/>
  <c r="G253" i="7"/>
  <c r="E253" i="7"/>
  <c r="D253" i="7"/>
  <c r="C253" i="7"/>
  <c r="B253" i="7"/>
  <c r="L252" i="7"/>
  <c r="I252" i="7"/>
  <c r="H252" i="7"/>
  <c r="G252" i="7"/>
  <c r="L251" i="7"/>
  <c r="I251" i="7"/>
  <c r="H251" i="7"/>
  <c r="G251" i="7"/>
  <c r="L250" i="7"/>
  <c r="I250" i="7"/>
  <c r="H250" i="7"/>
  <c r="J250" i="7" s="1"/>
  <c r="G250" i="7"/>
  <c r="L249" i="7"/>
  <c r="I249" i="7"/>
  <c r="H249" i="7"/>
  <c r="G249" i="7"/>
  <c r="L248" i="7"/>
  <c r="I248" i="7"/>
  <c r="H248" i="7"/>
  <c r="G248" i="7"/>
  <c r="L247" i="7"/>
  <c r="I247" i="7"/>
  <c r="H247" i="7"/>
  <c r="G247" i="7"/>
  <c r="L245" i="7"/>
  <c r="J245" i="7"/>
  <c r="G245" i="7"/>
  <c r="F245" i="7"/>
  <c r="L244" i="7"/>
  <c r="J244" i="7"/>
  <c r="F244" i="7"/>
  <c r="E244" i="7"/>
  <c r="G244" i="7" s="1"/>
  <c r="L243" i="7"/>
  <c r="I243" i="7"/>
  <c r="H243" i="7"/>
  <c r="J243" i="7" s="1"/>
  <c r="G243" i="7"/>
  <c r="F243" i="7"/>
  <c r="L242" i="7"/>
  <c r="J242" i="7"/>
  <c r="G242" i="7"/>
  <c r="F242" i="7"/>
  <c r="E242" i="7"/>
  <c r="L241" i="7"/>
  <c r="J241" i="7"/>
  <c r="I241" i="7"/>
  <c r="H241" i="7"/>
  <c r="G241" i="7"/>
  <c r="F241" i="7"/>
  <c r="L240" i="7"/>
  <c r="J240" i="7"/>
  <c r="F240" i="7"/>
  <c r="E240" i="7"/>
  <c r="G240" i="7" s="1"/>
  <c r="L239" i="7"/>
  <c r="I239" i="7"/>
  <c r="H239" i="7"/>
  <c r="G239" i="7"/>
  <c r="F239" i="7"/>
  <c r="L238" i="7"/>
  <c r="I238" i="7"/>
  <c r="H238" i="7"/>
  <c r="J238" i="7" s="1"/>
  <c r="G238" i="7"/>
  <c r="F238" i="7"/>
  <c r="L237" i="7"/>
  <c r="J237" i="7"/>
  <c r="F237" i="7"/>
  <c r="E237" i="7"/>
  <c r="L236" i="7"/>
  <c r="I236" i="7"/>
  <c r="H236" i="7"/>
  <c r="G236" i="7"/>
  <c r="F236" i="7"/>
  <c r="L235" i="7"/>
  <c r="I235" i="7"/>
  <c r="H235" i="7"/>
  <c r="G235" i="7"/>
  <c r="F235" i="7"/>
  <c r="L234" i="7"/>
  <c r="J234" i="7"/>
  <c r="F234" i="7"/>
  <c r="E234" i="7"/>
  <c r="G234" i="7" s="1"/>
  <c r="L233" i="7"/>
  <c r="J233" i="7"/>
  <c r="G233" i="7"/>
  <c r="F233" i="7"/>
  <c r="L232" i="7"/>
  <c r="J232" i="7"/>
  <c r="F232" i="7"/>
  <c r="E232" i="7"/>
  <c r="G232" i="7" s="1"/>
  <c r="L231" i="7"/>
  <c r="I231" i="7"/>
  <c r="H231" i="7"/>
  <c r="G231" i="7"/>
  <c r="F231" i="7"/>
  <c r="L230" i="7"/>
  <c r="J230" i="7"/>
  <c r="F230" i="7"/>
  <c r="E230" i="7"/>
  <c r="G230" i="7" s="1"/>
  <c r="L229" i="7"/>
  <c r="J229" i="7"/>
  <c r="G229" i="7"/>
  <c r="F229" i="7"/>
  <c r="L228" i="7"/>
  <c r="J228" i="7"/>
  <c r="F228" i="7"/>
  <c r="E228" i="7"/>
  <c r="G228" i="7" s="1"/>
  <c r="L227" i="7"/>
  <c r="J227" i="7"/>
  <c r="G227" i="7"/>
  <c r="F227" i="7"/>
  <c r="L226" i="7"/>
  <c r="J226" i="7"/>
  <c r="F226" i="7"/>
  <c r="E226" i="7"/>
  <c r="G226" i="7" s="1"/>
  <c r="L225" i="7"/>
  <c r="I225" i="7"/>
  <c r="H225" i="7"/>
  <c r="G225" i="7"/>
  <c r="F225" i="7"/>
  <c r="L224" i="7"/>
  <c r="J224" i="7"/>
  <c r="F224" i="7"/>
  <c r="E224" i="7"/>
  <c r="L223" i="7"/>
  <c r="J223" i="7"/>
  <c r="G223" i="7"/>
  <c r="F223" i="7"/>
  <c r="L222" i="7"/>
  <c r="I222" i="7"/>
  <c r="H222" i="7"/>
  <c r="J222" i="7" s="1"/>
  <c r="G222" i="7"/>
  <c r="F222" i="7"/>
  <c r="L219" i="7"/>
  <c r="L218" i="7" s="1"/>
  <c r="J219" i="7"/>
  <c r="G219" i="7"/>
  <c r="F219" i="7"/>
  <c r="C217" i="7"/>
  <c r="E213" i="7"/>
  <c r="G213" i="7"/>
  <c r="D213" i="7"/>
  <c r="C213" i="7"/>
  <c r="AT212" i="7"/>
  <c r="AR212" i="7"/>
  <c r="AO212" i="7"/>
  <c r="BA212" i="7"/>
  <c r="AZ212" i="7"/>
  <c r="AE212" i="7"/>
  <c r="AD212" i="7"/>
  <c r="C211" i="7"/>
  <c r="L210" i="7"/>
  <c r="AN212" i="7" s="1"/>
  <c r="J210" i="7"/>
  <c r="E210" i="7"/>
  <c r="G210" i="7"/>
  <c r="D210" i="7"/>
  <c r="C210" i="7"/>
  <c r="B210" i="7"/>
  <c r="AE209" i="7"/>
  <c r="AD209" i="7"/>
  <c r="G208" i="7"/>
  <c r="F208" i="7"/>
  <c r="E208" i="7"/>
  <c r="G207" i="7"/>
  <c r="E207" i="7"/>
  <c r="G204" i="7"/>
  <c r="E204" i="7"/>
  <c r="D204" i="7"/>
  <c r="C204" i="7"/>
  <c r="B204" i="7"/>
  <c r="G203" i="7"/>
  <c r="E203" i="7"/>
  <c r="D203" i="7"/>
  <c r="C203" i="7"/>
  <c r="B203" i="7"/>
  <c r="L202" i="7"/>
  <c r="L201" i="7" s="1"/>
  <c r="AW209" i="7" s="1"/>
  <c r="I202" i="7"/>
  <c r="H202" i="7"/>
  <c r="G202" i="7"/>
  <c r="L200" i="7"/>
  <c r="J200" i="7"/>
  <c r="F200" i="7"/>
  <c r="E200" i="7"/>
  <c r="L199" i="7"/>
  <c r="I199" i="7"/>
  <c r="H199" i="7"/>
  <c r="G199" i="7"/>
  <c r="F199" i="7"/>
  <c r="L198" i="7"/>
  <c r="J198" i="7"/>
  <c r="F198" i="7"/>
  <c r="E198" i="7"/>
  <c r="L197" i="7"/>
  <c r="I197" i="7"/>
  <c r="H197" i="7"/>
  <c r="J197" i="7" s="1"/>
  <c r="G197" i="7"/>
  <c r="F197" i="7"/>
  <c r="L196" i="7"/>
  <c r="I196" i="7"/>
  <c r="J196" i="7" s="1"/>
  <c r="H196" i="7"/>
  <c r="G196" i="7"/>
  <c r="F196" i="7"/>
  <c r="L195" i="7"/>
  <c r="J195" i="7"/>
  <c r="F195" i="7"/>
  <c r="E195" i="7"/>
  <c r="L194" i="7"/>
  <c r="I194" i="7"/>
  <c r="H194" i="7"/>
  <c r="G194" i="7"/>
  <c r="F194" i="7"/>
  <c r="L193" i="7"/>
  <c r="L189" i="7" s="1"/>
  <c r="J193" i="7"/>
  <c r="F193" i="7"/>
  <c r="E193" i="7"/>
  <c r="G193" i="7" s="1"/>
  <c r="L192" i="7"/>
  <c r="I192" i="7"/>
  <c r="H192" i="7"/>
  <c r="G192" i="7"/>
  <c r="F192" i="7"/>
  <c r="L191" i="7"/>
  <c r="J191" i="7"/>
  <c r="G191" i="7"/>
  <c r="F191" i="7"/>
  <c r="E191" i="7"/>
  <c r="L190" i="7"/>
  <c r="J190" i="7"/>
  <c r="G190" i="7"/>
  <c r="F190" i="7"/>
  <c r="L187" i="7"/>
  <c r="L186" i="7" s="1"/>
  <c r="J187" i="7"/>
  <c r="G187" i="7"/>
  <c r="F187" i="7"/>
  <c r="C185" i="7"/>
  <c r="E181" i="7"/>
  <c r="G181" i="7"/>
  <c r="D181" i="7"/>
  <c r="C181" i="7"/>
  <c r="AT180" i="7"/>
  <c r="AR180" i="7"/>
  <c r="AO180" i="7"/>
  <c r="BA180" i="7"/>
  <c r="AZ180" i="7"/>
  <c r="AE180" i="7"/>
  <c r="AD180" i="7"/>
  <c r="L179" i="7"/>
  <c r="AN180" i="7" s="1"/>
  <c r="J179" i="7"/>
  <c r="E179" i="7"/>
  <c r="G179" i="7"/>
  <c r="D179" i="7"/>
  <c r="C179" i="7"/>
  <c r="B179" i="7"/>
  <c r="AE178" i="7"/>
  <c r="AD178" i="7"/>
  <c r="G177" i="7"/>
  <c r="F177" i="7"/>
  <c r="E177" i="7"/>
  <c r="G176" i="7"/>
  <c r="E176" i="7"/>
  <c r="G173" i="7"/>
  <c r="E173" i="7"/>
  <c r="D173" i="7"/>
  <c r="C173" i="7"/>
  <c r="B173" i="7"/>
  <c r="G172" i="7"/>
  <c r="E172" i="7"/>
  <c r="D172" i="7"/>
  <c r="C172" i="7"/>
  <c r="B172" i="7"/>
  <c r="L171" i="7"/>
  <c r="I171" i="7"/>
  <c r="H171" i="7"/>
  <c r="G171" i="7"/>
  <c r="L170" i="7"/>
  <c r="I170" i="7"/>
  <c r="H170" i="7"/>
  <c r="G170" i="7"/>
  <c r="L169" i="7"/>
  <c r="I169" i="7"/>
  <c r="H169" i="7"/>
  <c r="G169" i="7"/>
  <c r="L168" i="7"/>
  <c r="I168" i="7"/>
  <c r="H168" i="7"/>
  <c r="G168" i="7"/>
  <c r="L167" i="7"/>
  <c r="J167" i="7"/>
  <c r="I167" i="7"/>
  <c r="H167" i="7"/>
  <c r="G167" i="7"/>
  <c r="L166" i="7"/>
  <c r="I166" i="7"/>
  <c r="H166" i="7"/>
  <c r="G166" i="7"/>
  <c r="L164" i="7"/>
  <c r="J164" i="7"/>
  <c r="G164" i="7"/>
  <c r="F164" i="7"/>
  <c r="L163" i="7"/>
  <c r="J163" i="7"/>
  <c r="F163" i="7"/>
  <c r="E163" i="7"/>
  <c r="L162" i="7"/>
  <c r="I162" i="7"/>
  <c r="H162" i="7"/>
  <c r="J162" i="7" s="1"/>
  <c r="G162" i="7"/>
  <c r="F162" i="7"/>
  <c r="L161" i="7"/>
  <c r="J161" i="7"/>
  <c r="F161" i="7"/>
  <c r="E161" i="7"/>
  <c r="L160" i="7"/>
  <c r="I160" i="7"/>
  <c r="H160" i="7"/>
  <c r="G160" i="7"/>
  <c r="F160" i="7"/>
  <c r="L159" i="7"/>
  <c r="J159" i="7"/>
  <c r="F159" i="7"/>
  <c r="E159" i="7"/>
  <c r="L158" i="7"/>
  <c r="I158" i="7"/>
  <c r="H158" i="7"/>
  <c r="J158" i="7" s="1"/>
  <c r="G158" i="7"/>
  <c r="F158" i="7"/>
  <c r="L157" i="7"/>
  <c r="I157" i="7"/>
  <c r="H157" i="7"/>
  <c r="G157" i="7"/>
  <c r="F157" i="7"/>
  <c r="L156" i="7"/>
  <c r="J156" i="7"/>
  <c r="F156" i="7"/>
  <c r="E156" i="7"/>
  <c r="L155" i="7"/>
  <c r="I155" i="7"/>
  <c r="H155" i="7"/>
  <c r="G155" i="7"/>
  <c r="F155" i="7"/>
  <c r="L154" i="7"/>
  <c r="I154" i="7"/>
  <c r="H154" i="7"/>
  <c r="G154" i="7"/>
  <c r="F154" i="7"/>
  <c r="L153" i="7"/>
  <c r="J153" i="7"/>
  <c r="F153" i="7"/>
  <c r="E153" i="7"/>
  <c r="L152" i="7"/>
  <c r="J152" i="7"/>
  <c r="G152" i="7"/>
  <c r="F152" i="7"/>
  <c r="L151" i="7"/>
  <c r="J151" i="7"/>
  <c r="F151" i="7"/>
  <c r="E151" i="7"/>
  <c r="L150" i="7"/>
  <c r="I150" i="7"/>
  <c r="H150" i="7"/>
  <c r="J150" i="7" s="1"/>
  <c r="G150" i="7"/>
  <c r="F150" i="7"/>
  <c r="L149" i="7"/>
  <c r="J149" i="7"/>
  <c r="F149" i="7"/>
  <c r="E149" i="7"/>
  <c r="L148" i="7"/>
  <c r="J148" i="7"/>
  <c r="G148" i="7"/>
  <c r="F148" i="7"/>
  <c r="L147" i="7"/>
  <c r="J147" i="7"/>
  <c r="F147" i="7"/>
  <c r="E147" i="7"/>
  <c r="L146" i="7"/>
  <c r="J146" i="7"/>
  <c r="G146" i="7"/>
  <c r="F146" i="7"/>
  <c r="L145" i="7"/>
  <c r="J145" i="7"/>
  <c r="F145" i="7"/>
  <c r="E145" i="7"/>
  <c r="L144" i="7"/>
  <c r="I144" i="7"/>
  <c r="H144" i="7"/>
  <c r="G144" i="7"/>
  <c r="F144" i="7"/>
  <c r="L143" i="7"/>
  <c r="J143" i="7"/>
  <c r="F143" i="7"/>
  <c r="E143" i="7"/>
  <c r="L142" i="7"/>
  <c r="J142" i="7"/>
  <c r="G142" i="7"/>
  <c r="F142" i="7"/>
  <c r="L141" i="7"/>
  <c r="I141" i="7"/>
  <c r="H141" i="7"/>
  <c r="G141" i="7"/>
  <c r="F141" i="7"/>
  <c r="L138" i="7"/>
  <c r="L137" i="7" s="1"/>
  <c r="J138" i="7"/>
  <c r="G138" i="7"/>
  <c r="F138" i="7"/>
  <c r="C136" i="7"/>
  <c r="E132" i="7"/>
  <c r="G132" i="7"/>
  <c r="D132" i="7"/>
  <c r="C132" i="7"/>
  <c r="AT131" i="7"/>
  <c r="AR131" i="7"/>
  <c r="AO131" i="7"/>
  <c r="BA131" i="7"/>
  <c r="AZ131" i="7"/>
  <c r="AE131" i="7"/>
  <c r="AD131" i="7"/>
  <c r="L130" i="7"/>
  <c r="AN131" i="7" s="1"/>
  <c r="I130" i="7"/>
  <c r="H130" i="7"/>
  <c r="E130" i="7"/>
  <c r="G130" i="7"/>
  <c r="D130" i="7"/>
  <c r="C130" i="7"/>
  <c r="B130" i="7"/>
  <c r="AW129" i="7"/>
  <c r="AR129" i="7"/>
  <c r="AE129" i="7"/>
  <c r="AD129" i="7"/>
  <c r="G128" i="7"/>
  <c r="F128" i="7"/>
  <c r="E128" i="7"/>
  <c r="G127" i="7"/>
  <c r="E127" i="7"/>
  <c r="G124" i="7"/>
  <c r="E124" i="7"/>
  <c r="D124" i="7"/>
  <c r="C124" i="7"/>
  <c r="B124" i="7"/>
  <c r="L123" i="7"/>
  <c r="L121" i="7" s="1"/>
  <c r="J123" i="7"/>
  <c r="F123" i="7"/>
  <c r="E123" i="7"/>
  <c r="G123" i="7" s="1"/>
  <c r="L122" i="7"/>
  <c r="I122" i="7"/>
  <c r="H122" i="7"/>
  <c r="G122" i="7"/>
  <c r="F122" i="7"/>
  <c r="E116" i="7"/>
  <c r="G116" i="7"/>
  <c r="D116" i="7"/>
  <c r="C116" i="7"/>
  <c r="AE115" i="7"/>
  <c r="AD115" i="7"/>
  <c r="G114" i="7"/>
  <c r="E114" i="7"/>
  <c r="G113" i="7"/>
  <c r="E113" i="7"/>
  <c r="L110" i="7"/>
  <c r="L109" i="7" s="1"/>
  <c r="AW115" i="7" s="1"/>
  <c r="I110" i="7"/>
  <c r="H110" i="7"/>
  <c r="G110" i="7"/>
  <c r="L108" i="7"/>
  <c r="J108" i="7"/>
  <c r="F108" i="7"/>
  <c r="E108" i="7"/>
  <c r="L107" i="7"/>
  <c r="I107" i="7"/>
  <c r="H107" i="7"/>
  <c r="J107" i="7" s="1"/>
  <c r="G107" i="7"/>
  <c r="F107" i="7"/>
  <c r="L106" i="7"/>
  <c r="J106" i="7"/>
  <c r="F106" i="7"/>
  <c r="E106" i="7"/>
  <c r="L105" i="7"/>
  <c r="J105" i="7"/>
  <c r="G105" i="7"/>
  <c r="F105" i="7"/>
  <c r="L104" i="7"/>
  <c r="J104" i="7"/>
  <c r="F104" i="7"/>
  <c r="E104" i="7"/>
  <c r="L103" i="7"/>
  <c r="I103" i="7"/>
  <c r="H103" i="7"/>
  <c r="G103" i="7"/>
  <c r="F103" i="7"/>
  <c r="L102" i="7"/>
  <c r="J102" i="7"/>
  <c r="F102" i="7"/>
  <c r="E102" i="7"/>
  <c r="L101" i="7"/>
  <c r="I101" i="7"/>
  <c r="H101" i="7"/>
  <c r="G101" i="7"/>
  <c r="F101" i="7"/>
  <c r="L100" i="7"/>
  <c r="J100" i="7"/>
  <c r="F100" i="7"/>
  <c r="E100" i="7"/>
  <c r="L99" i="7"/>
  <c r="I99" i="7"/>
  <c r="H99" i="7"/>
  <c r="G99" i="7"/>
  <c r="F99" i="7"/>
  <c r="L98" i="7"/>
  <c r="J98" i="7"/>
  <c r="F98" i="7"/>
  <c r="E98" i="7"/>
  <c r="L97" i="7"/>
  <c r="I97" i="7"/>
  <c r="H97" i="7"/>
  <c r="G97" i="7"/>
  <c r="F97" i="7"/>
  <c r="L94" i="7"/>
  <c r="L93" i="7" s="1"/>
  <c r="J94" i="7"/>
  <c r="G94" i="7"/>
  <c r="F94" i="7"/>
  <c r="E91" i="7"/>
  <c r="G91" i="7"/>
  <c r="D91" i="7"/>
  <c r="C91" i="7"/>
  <c r="AU90" i="7"/>
  <c r="AS90" i="7"/>
  <c r="AP90" i="7"/>
  <c r="BA90" i="7"/>
  <c r="AZ90" i="7"/>
  <c r="AE90" i="7"/>
  <c r="AD90" i="7"/>
  <c r="L89" i="7"/>
  <c r="BB90" i="7" s="1"/>
  <c r="J89" i="7"/>
  <c r="E89" i="7"/>
  <c r="G89" i="7"/>
  <c r="D89" i="7"/>
  <c r="C89" i="7"/>
  <c r="AU88" i="7"/>
  <c r="AS88" i="7"/>
  <c r="AP88" i="7"/>
  <c r="BA88" i="7"/>
  <c r="AZ88" i="7"/>
  <c r="AE88" i="7"/>
  <c r="AD88" i="7"/>
  <c r="L87" i="7"/>
  <c r="AN88" i="7" s="1"/>
  <c r="J87" i="7"/>
  <c r="E87" i="7"/>
  <c r="G87" i="7"/>
  <c r="D87" i="7"/>
  <c r="C87" i="7"/>
  <c r="AT86" i="7"/>
  <c r="AR86" i="7"/>
  <c r="AO86" i="7"/>
  <c r="BA86" i="7"/>
  <c r="AZ86" i="7"/>
  <c r="AE86" i="7"/>
  <c r="AD86" i="7"/>
  <c r="L85" i="7"/>
  <c r="AN86" i="7" s="1"/>
  <c r="I85" i="7"/>
  <c r="H85" i="7"/>
  <c r="E85" i="7"/>
  <c r="G85" i="7"/>
  <c r="D85" i="7"/>
  <c r="C85" i="7"/>
  <c r="B85" i="7"/>
  <c r="AT84" i="7"/>
  <c r="AR84" i="7"/>
  <c r="AO84" i="7"/>
  <c r="AN84" i="7"/>
  <c r="BA84" i="7"/>
  <c r="AZ84" i="7"/>
  <c r="AE84" i="7"/>
  <c r="AD84" i="7"/>
  <c r="L83" i="7"/>
  <c r="K84" i="7" s="1"/>
  <c r="J83" i="7"/>
  <c r="E83" i="7"/>
  <c r="G83" i="7"/>
  <c r="D83" i="7"/>
  <c r="C83" i="7"/>
  <c r="B83" i="7"/>
  <c r="AE82" i="7"/>
  <c r="AD82" i="7"/>
  <c r="G81" i="7"/>
  <c r="F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L75" i="7"/>
  <c r="J75" i="7"/>
  <c r="G75" i="7"/>
  <c r="L74" i="7"/>
  <c r="J74" i="7"/>
  <c r="I74" i="7"/>
  <c r="H74" i="7"/>
  <c r="G74" i="7"/>
  <c r="L73" i="7"/>
  <c r="I73" i="7"/>
  <c r="H73" i="7"/>
  <c r="G73" i="7"/>
  <c r="L71" i="7"/>
  <c r="J71" i="7"/>
  <c r="F71" i="7"/>
  <c r="E71" i="7"/>
  <c r="L70" i="7"/>
  <c r="J70" i="7"/>
  <c r="G70" i="7"/>
  <c r="F70" i="7"/>
  <c r="L69" i="7"/>
  <c r="J69" i="7"/>
  <c r="F69" i="7"/>
  <c r="E69" i="7"/>
  <c r="L68" i="7"/>
  <c r="J68" i="7"/>
  <c r="G68" i="7"/>
  <c r="F68" i="7"/>
  <c r="L67" i="7"/>
  <c r="J67" i="7"/>
  <c r="F67" i="7"/>
  <c r="E67" i="7"/>
  <c r="L66" i="7"/>
  <c r="I66" i="7"/>
  <c r="H66" i="7"/>
  <c r="G66" i="7"/>
  <c r="F66" i="7"/>
  <c r="L65" i="7"/>
  <c r="J65" i="7"/>
  <c r="F65" i="7"/>
  <c r="E65" i="7"/>
  <c r="L64" i="7"/>
  <c r="I64" i="7"/>
  <c r="H64" i="7"/>
  <c r="G64" i="7"/>
  <c r="F64" i="7"/>
  <c r="L63" i="7"/>
  <c r="I63" i="7"/>
  <c r="H63" i="7"/>
  <c r="G63" i="7"/>
  <c r="F63" i="7"/>
  <c r="L62" i="7"/>
  <c r="I62" i="7"/>
  <c r="H62" i="7"/>
  <c r="G62" i="7"/>
  <c r="F62" i="7"/>
  <c r="L61" i="7"/>
  <c r="J61" i="7"/>
  <c r="F61" i="7"/>
  <c r="E61" i="7"/>
  <c r="L60" i="7"/>
  <c r="J60" i="7"/>
  <c r="G60" i="7"/>
  <c r="F60" i="7"/>
  <c r="L57" i="7"/>
  <c r="L56" i="7" s="1"/>
  <c r="J57" i="7"/>
  <c r="G57" i="7"/>
  <c r="F57" i="7"/>
  <c r="E52" i="7"/>
  <c r="G52" i="7"/>
  <c r="D52" i="7"/>
  <c r="C52" i="7"/>
  <c r="CN27" i="7"/>
  <c r="A27" i="7"/>
  <c r="A22" i="7"/>
  <c r="F16" i="7"/>
  <c r="F14" i="7"/>
  <c r="CO6" i="7"/>
  <c r="F6" i="7"/>
  <c r="CO4" i="7"/>
  <c r="F4" i="7"/>
  <c r="A1" i="7"/>
  <c r="G161" i="7" l="1"/>
  <c r="J166" i="7"/>
  <c r="J160" i="7"/>
  <c r="J192" i="7"/>
  <c r="J202" i="7"/>
  <c r="J249" i="7"/>
  <c r="J251" i="7"/>
  <c r="G104" i="7"/>
  <c r="G108" i="7"/>
  <c r="J157" i="7"/>
  <c r="K180" i="7"/>
  <c r="J64" i="7"/>
  <c r="J66" i="7"/>
  <c r="K131" i="7"/>
  <c r="AW131" i="7"/>
  <c r="J170" i="7"/>
  <c r="J235" i="7"/>
  <c r="G237" i="7"/>
  <c r="L296" i="7"/>
  <c r="L72" i="7"/>
  <c r="AW82" i="7" s="1"/>
  <c r="J155" i="7"/>
  <c r="G71" i="7"/>
  <c r="AX84" i="7"/>
  <c r="L361" i="7" s="1"/>
  <c r="J103" i="7"/>
  <c r="J122" i="7"/>
  <c r="J144" i="7"/>
  <c r="G106" i="7"/>
  <c r="G151" i="7"/>
  <c r="AW84" i="7"/>
  <c r="J171" i="7"/>
  <c r="I180" i="7"/>
  <c r="J247" i="7"/>
  <c r="L165" i="7"/>
  <c r="AW178" i="7" s="1"/>
  <c r="J62" i="7"/>
  <c r="J130" i="7"/>
  <c r="G198" i="7"/>
  <c r="J236" i="7"/>
  <c r="G67" i="7"/>
  <c r="K86" i="7"/>
  <c r="I86" i="7" s="1"/>
  <c r="J99" i="7"/>
  <c r="J110" i="7"/>
  <c r="G224" i="7"/>
  <c r="J231" i="7"/>
  <c r="J252" i="7"/>
  <c r="G69" i="7"/>
  <c r="J101" i="7"/>
  <c r="J168" i="7"/>
  <c r="G100" i="7"/>
  <c r="G143" i="7"/>
  <c r="L221" i="7"/>
  <c r="AT259" i="7" s="1"/>
  <c r="L246" i="7"/>
  <c r="AW259" i="7" s="1"/>
  <c r="G61" i="7"/>
  <c r="J85" i="7"/>
  <c r="G102" i="7"/>
  <c r="J141" i="7"/>
  <c r="G147" i="7"/>
  <c r="G149" i="7"/>
  <c r="J154" i="7"/>
  <c r="G156" i="7"/>
  <c r="J194" i="7"/>
  <c r="J199" i="7"/>
  <c r="G98" i="7"/>
  <c r="L96" i="7"/>
  <c r="AT115" i="7" s="1"/>
  <c r="I131" i="7"/>
  <c r="L140" i="7"/>
  <c r="AT178" i="7" s="1"/>
  <c r="G153" i="7"/>
  <c r="G163" i="7"/>
  <c r="J169" i="7"/>
  <c r="K212" i="7"/>
  <c r="I212" i="7" s="1"/>
  <c r="J248" i="7"/>
  <c r="I84" i="7"/>
  <c r="L59" i="7"/>
  <c r="L58" i="7" s="1"/>
  <c r="J63" i="7"/>
  <c r="G65" i="7"/>
  <c r="J73" i="7"/>
  <c r="AN90" i="7"/>
  <c r="J97" i="7"/>
  <c r="G195" i="7"/>
  <c r="G200" i="7"/>
  <c r="J225" i="7"/>
  <c r="J239" i="7"/>
  <c r="L120" i="7"/>
  <c r="AT129" i="7"/>
  <c r="L126" i="7" s="1"/>
  <c r="AT209" i="7"/>
  <c r="L188" i="7"/>
  <c r="AO209" i="7" s="1"/>
  <c r="L318" i="7"/>
  <c r="I90" i="7"/>
  <c r="AR209" i="7"/>
  <c r="AR259" i="7"/>
  <c r="L287" i="7"/>
  <c r="L285" i="7" s="1"/>
  <c r="AW86" i="7"/>
  <c r="K88" i="7"/>
  <c r="I88" i="7" s="1"/>
  <c r="AW180" i="7"/>
  <c r="AW212" i="7"/>
  <c r="K261" i="7"/>
  <c r="I261" i="7" s="1"/>
  <c r="BB88" i="7"/>
  <c r="K90" i="7"/>
  <c r="AR178" i="7"/>
  <c r="AW261" i="7"/>
  <c r="G145" i="7"/>
  <c r="AR115" i="7"/>
  <c r="G159" i="7"/>
  <c r="AR8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W25" i="3"/>
  <c r="V32" i="1" s="1"/>
  <c r="G121" i="7" s="1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A42" i="3"/>
  <c r="Y42" i="3"/>
  <c r="CW42" i="3" s="1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X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E24" i="1"/>
  <c r="AD24" i="1" s="1"/>
  <c r="AF24" i="1"/>
  <c r="AG24" i="1"/>
  <c r="AH24" i="1"/>
  <c r="AI24" i="1"/>
  <c r="AJ24" i="1"/>
  <c r="CQ24" i="1"/>
  <c r="CR24" i="1"/>
  <c r="CS24" i="1"/>
  <c r="CT24" i="1"/>
  <c r="CU24" i="1"/>
  <c r="T24" i="1" s="1"/>
  <c r="CV24" i="1"/>
  <c r="CW24" i="1"/>
  <c r="CX24" i="1"/>
  <c r="W24" i="1" s="1"/>
  <c r="GL24" i="1"/>
  <c r="GO24" i="1"/>
  <c r="GP24" i="1"/>
  <c r="GV24" i="1"/>
  <c r="HC24" i="1"/>
  <c r="AC25" i="1"/>
  <c r="AE25" i="1"/>
  <c r="AD25" i="1" s="1"/>
  <c r="AB25" i="1" s="1"/>
  <c r="AF25" i="1"/>
  <c r="AG25" i="1"/>
  <c r="AH25" i="1"/>
  <c r="CV25" i="1" s="1"/>
  <c r="AI25" i="1"/>
  <c r="AJ25" i="1"/>
  <c r="CX25" i="1" s="1"/>
  <c r="CQ25" i="1"/>
  <c r="CR25" i="1"/>
  <c r="CS25" i="1"/>
  <c r="CT25" i="1"/>
  <c r="CU25" i="1"/>
  <c r="CW25" i="1"/>
  <c r="GL25" i="1"/>
  <c r="GO25" i="1"/>
  <c r="GP25" i="1"/>
  <c r="GV25" i="1"/>
  <c r="HC25" i="1"/>
  <c r="AC26" i="1"/>
  <c r="AE26" i="1"/>
  <c r="AD26" i="1" s="1"/>
  <c r="AB26" i="1" s="1"/>
  <c r="AF26" i="1"/>
  <c r="AG26" i="1"/>
  <c r="AH26" i="1"/>
  <c r="CV26" i="1" s="1"/>
  <c r="AI26" i="1"/>
  <c r="AJ26" i="1"/>
  <c r="CX26" i="1" s="1"/>
  <c r="CQ26" i="1"/>
  <c r="CR26" i="1"/>
  <c r="CS26" i="1"/>
  <c r="CT26" i="1"/>
  <c r="CU26" i="1"/>
  <c r="CW26" i="1"/>
  <c r="GL26" i="1"/>
  <c r="GO26" i="1"/>
  <c r="GP26" i="1"/>
  <c r="GV26" i="1"/>
  <c r="HC26" i="1"/>
  <c r="Q27" i="1"/>
  <c r="W27" i="1"/>
  <c r="AC27" i="1"/>
  <c r="AD27" i="1"/>
  <c r="AE27" i="1"/>
  <c r="AF27" i="1"/>
  <c r="AG27" i="1"/>
  <c r="CU27" i="1" s="1"/>
  <c r="T27" i="1" s="1"/>
  <c r="AH27" i="1"/>
  <c r="AI27" i="1"/>
  <c r="CW27" i="1" s="1"/>
  <c r="V27" i="1" s="1"/>
  <c r="AJ27" i="1"/>
  <c r="CQ27" i="1"/>
  <c r="P27" i="1" s="1"/>
  <c r="CR27" i="1"/>
  <c r="CS27" i="1"/>
  <c r="R27" i="1" s="1"/>
  <c r="CT27" i="1"/>
  <c r="S27" i="1" s="1"/>
  <c r="CV27" i="1"/>
  <c r="U27" i="1" s="1"/>
  <c r="CX27" i="1"/>
  <c r="GL27" i="1"/>
  <c r="GO27" i="1"/>
  <c r="GP27" i="1"/>
  <c r="GV27" i="1"/>
  <c r="HC27" i="1" s="1"/>
  <c r="GX27" i="1" s="1"/>
  <c r="HG27" i="1"/>
  <c r="I28" i="1"/>
  <c r="K28" i="1"/>
  <c r="U28" i="1"/>
  <c r="AC28" i="1"/>
  <c r="AD28" i="1"/>
  <c r="AB28" i="1" s="1"/>
  <c r="AE28" i="1"/>
  <c r="AF28" i="1"/>
  <c r="AG28" i="1"/>
  <c r="CU28" i="1" s="1"/>
  <c r="T28" i="1" s="1"/>
  <c r="AH28" i="1"/>
  <c r="AI28" i="1"/>
  <c r="CW28" i="1" s="1"/>
  <c r="V28" i="1" s="1"/>
  <c r="AJ28" i="1"/>
  <c r="CX28" i="1" s="1"/>
  <c r="W28" i="1" s="1"/>
  <c r="CQ28" i="1"/>
  <c r="P28" i="1" s="1"/>
  <c r="CR28" i="1"/>
  <c r="Q28" i="1" s="1"/>
  <c r="CS28" i="1"/>
  <c r="R28" i="1" s="1"/>
  <c r="CT28" i="1"/>
  <c r="S28" i="1" s="1"/>
  <c r="CV28" i="1"/>
  <c r="CY28" i="1"/>
  <c r="X28" i="1" s="1"/>
  <c r="CZ28" i="1"/>
  <c r="Y28" i="1" s="1"/>
  <c r="GL28" i="1"/>
  <c r="GO28" i="1"/>
  <c r="GP28" i="1"/>
  <c r="GV28" i="1"/>
  <c r="GX28" i="1"/>
  <c r="HC28" i="1"/>
  <c r="O29" i="1"/>
  <c r="P29" i="1"/>
  <c r="Q29" i="1"/>
  <c r="R29" i="1"/>
  <c r="S29" i="1"/>
  <c r="T29" i="1"/>
  <c r="U29" i="1"/>
  <c r="V29" i="1"/>
  <c r="W29" i="1"/>
  <c r="X29" i="1"/>
  <c r="Y29" i="1"/>
  <c r="AB29" i="1"/>
  <c r="CP29" i="1" s="1"/>
  <c r="AC29" i="1"/>
  <c r="AD29" i="1"/>
  <c r="AE29" i="1"/>
  <c r="AF29" i="1"/>
  <c r="AG29" i="1"/>
  <c r="AH29" i="1"/>
  <c r="AI29" i="1"/>
  <c r="AJ29" i="1"/>
  <c r="GL29" i="1"/>
  <c r="GM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GM30" i="1" s="1"/>
  <c r="GL30" i="1"/>
  <c r="GO30" i="1"/>
  <c r="GP30" i="1"/>
  <c r="GV30" i="1"/>
  <c r="GX30" i="1"/>
  <c r="C31" i="1"/>
  <c r="D31" i="1"/>
  <c r="I31" i="1"/>
  <c r="CX15" i="3" s="1"/>
  <c r="K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O31" i="1"/>
  <c r="GP31" i="1"/>
  <c r="GV31" i="1"/>
  <c r="GX31" i="1"/>
  <c r="HC31" i="1"/>
  <c r="C32" i="1"/>
  <c r="D32" i="1"/>
  <c r="I32" i="1"/>
  <c r="K32" i="1"/>
  <c r="T32" i="1"/>
  <c r="U32" i="1"/>
  <c r="AC32" i="1"/>
  <c r="AE32" i="1"/>
  <c r="AD32" i="1" s="1"/>
  <c r="AF32" i="1"/>
  <c r="AG32" i="1"/>
  <c r="CU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O32" i="1"/>
  <c r="CC48" i="1" s="1"/>
  <c r="AT48" i="1" s="1"/>
  <c r="GP32" i="1"/>
  <c r="GV32" i="1"/>
  <c r="GX32" i="1"/>
  <c r="HC32" i="1"/>
  <c r="I33" i="1"/>
  <c r="Q33" i="1"/>
  <c r="T33" i="1"/>
  <c r="AC33" i="1"/>
  <c r="AB33" i="1" s="1"/>
  <c r="AD33" i="1"/>
  <c r="AE33" i="1"/>
  <c r="AF33" i="1"/>
  <c r="AG33" i="1"/>
  <c r="CU33" i="1" s="1"/>
  <c r="AH33" i="1"/>
  <c r="AI33" i="1"/>
  <c r="CW33" i="1" s="1"/>
  <c r="V33" i="1" s="1"/>
  <c r="AJ33" i="1"/>
  <c r="CQ33" i="1"/>
  <c r="P33" i="1" s="1"/>
  <c r="CP33" i="1" s="1"/>
  <c r="O33" i="1" s="1"/>
  <c r="GM33" i="1" s="1"/>
  <c r="GN33" i="1" s="1"/>
  <c r="CR33" i="1"/>
  <c r="CS33" i="1"/>
  <c r="R33" i="1" s="1"/>
  <c r="CT33" i="1"/>
  <c r="S33" i="1" s="1"/>
  <c r="CZ33" i="1" s="1"/>
  <c r="Y33" i="1" s="1"/>
  <c r="CV33" i="1"/>
  <c r="U33" i="1" s="1"/>
  <c r="CX33" i="1"/>
  <c r="W33" i="1" s="1"/>
  <c r="CY33" i="1"/>
  <c r="X33" i="1" s="1"/>
  <c r="GL33" i="1"/>
  <c r="GO33" i="1"/>
  <c r="GP33" i="1"/>
  <c r="GV33" i="1"/>
  <c r="GX33" i="1"/>
  <c r="HC33" i="1"/>
  <c r="R34" i="1"/>
  <c r="U34" i="1"/>
  <c r="AC34" i="1"/>
  <c r="AE34" i="1"/>
  <c r="AD34" i="1" s="1"/>
  <c r="AB34" i="1" s="1"/>
  <c r="AF34" i="1"/>
  <c r="AG34" i="1"/>
  <c r="CU34" i="1" s="1"/>
  <c r="T34" i="1" s="1"/>
  <c r="AH34" i="1"/>
  <c r="CV34" i="1" s="1"/>
  <c r="AI34" i="1"/>
  <c r="AJ34" i="1"/>
  <c r="CX34" i="1" s="1"/>
  <c r="W34" i="1" s="1"/>
  <c r="CQ34" i="1"/>
  <c r="P34" i="1" s="1"/>
  <c r="CR34" i="1"/>
  <c r="Q34" i="1" s="1"/>
  <c r="CS34" i="1"/>
  <c r="CT34" i="1"/>
  <c r="S34" i="1" s="1"/>
  <c r="CW34" i="1"/>
  <c r="V34" i="1" s="1"/>
  <c r="CY34" i="1"/>
  <c r="X34" i="1" s="1"/>
  <c r="CZ34" i="1"/>
  <c r="Y34" i="1" s="1"/>
  <c r="GL34" i="1"/>
  <c r="GO34" i="1"/>
  <c r="GP34" i="1"/>
  <c r="GV34" i="1"/>
  <c r="HC34" i="1"/>
  <c r="GX34" i="1" s="1"/>
  <c r="C35" i="1"/>
  <c r="D35" i="1"/>
  <c r="I35" i="1"/>
  <c r="CX33" i="3" s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I36" i="1"/>
  <c r="R36" i="1"/>
  <c r="AC36" i="1"/>
  <c r="AE36" i="1"/>
  <c r="AD36" i="1" s="1"/>
  <c r="AB36" i="1" s="1"/>
  <c r="AF36" i="1"/>
  <c r="AG36" i="1"/>
  <c r="CU36" i="1" s="1"/>
  <c r="T36" i="1" s="1"/>
  <c r="AH36" i="1"/>
  <c r="AI36" i="1"/>
  <c r="AJ36" i="1"/>
  <c r="CX36" i="1" s="1"/>
  <c r="W36" i="1" s="1"/>
  <c r="CQ36" i="1"/>
  <c r="P36" i="1" s="1"/>
  <c r="CR36" i="1"/>
  <c r="Q36" i="1" s="1"/>
  <c r="CS36" i="1"/>
  <c r="CT36" i="1"/>
  <c r="S36" i="1" s="1"/>
  <c r="CV36" i="1"/>
  <c r="U36" i="1" s="1"/>
  <c r="CW36" i="1"/>
  <c r="V36" i="1" s="1"/>
  <c r="GL36" i="1"/>
  <c r="GO36" i="1"/>
  <c r="GP36" i="1"/>
  <c r="GV36" i="1"/>
  <c r="HC36" i="1" s="1"/>
  <c r="GX36" i="1" s="1"/>
  <c r="I37" i="1"/>
  <c r="R37" i="1"/>
  <c r="AC37" i="1"/>
  <c r="AE37" i="1"/>
  <c r="AD37" i="1" s="1"/>
  <c r="AB37" i="1" s="1"/>
  <c r="AF37" i="1"/>
  <c r="AG37" i="1"/>
  <c r="CU37" i="1" s="1"/>
  <c r="T37" i="1" s="1"/>
  <c r="AH37" i="1"/>
  <c r="AI37" i="1"/>
  <c r="AJ37" i="1"/>
  <c r="CX37" i="1" s="1"/>
  <c r="W37" i="1" s="1"/>
  <c r="CQ37" i="1"/>
  <c r="P37" i="1" s="1"/>
  <c r="CP37" i="1" s="1"/>
  <c r="O37" i="1" s="1"/>
  <c r="CR37" i="1"/>
  <c r="Q37" i="1" s="1"/>
  <c r="CS37" i="1"/>
  <c r="CT37" i="1"/>
  <c r="S37" i="1" s="1"/>
  <c r="CV37" i="1"/>
  <c r="U37" i="1" s="1"/>
  <c r="CW37" i="1"/>
  <c r="V37" i="1" s="1"/>
  <c r="GL37" i="1"/>
  <c r="GO37" i="1"/>
  <c r="GP37" i="1"/>
  <c r="GV37" i="1"/>
  <c r="HC37" i="1" s="1"/>
  <c r="GX37" i="1" s="1"/>
  <c r="P38" i="1"/>
  <c r="CP38" i="1" s="1"/>
  <c r="O38" i="1" s="1"/>
  <c r="GM38" i="1" s="1"/>
  <c r="GN38" i="1" s="1"/>
  <c r="S38" i="1"/>
  <c r="X38" i="1"/>
  <c r="AC38" i="1"/>
  <c r="AB38" i="1" s="1"/>
  <c r="AD38" i="1"/>
  <c r="AE38" i="1"/>
  <c r="AF38" i="1"/>
  <c r="AG38" i="1"/>
  <c r="AH38" i="1"/>
  <c r="CV38" i="1" s="1"/>
  <c r="U38" i="1" s="1"/>
  <c r="AI38" i="1"/>
  <c r="AJ38" i="1"/>
  <c r="CQ38" i="1"/>
  <c r="CR38" i="1"/>
  <c r="Q38" i="1" s="1"/>
  <c r="CS38" i="1"/>
  <c r="R38" i="1" s="1"/>
  <c r="CT38" i="1"/>
  <c r="CU38" i="1"/>
  <c r="T38" i="1" s="1"/>
  <c r="CW38" i="1"/>
  <c r="V38" i="1" s="1"/>
  <c r="CX38" i="1"/>
  <c r="W38" i="1" s="1"/>
  <c r="CY38" i="1"/>
  <c r="CZ38" i="1"/>
  <c r="Y38" i="1" s="1"/>
  <c r="GL38" i="1"/>
  <c r="GO38" i="1"/>
  <c r="GP38" i="1"/>
  <c r="GV38" i="1"/>
  <c r="HC38" i="1" s="1"/>
  <c r="GX38" i="1" s="1"/>
  <c r="C39" i="1"/>
  <c r="D39" i="1"/>
  <c r="I39" i="1"/>
  <c r="K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GL39" i="1"/>
  <c r="GO39" i="1"/>
  <c r="GP39" i="1"/>
  <c r="GV39" i="1"/>
  <c r="HC39" i="1"/>
  <c r="GX39" i="1" s="1"/>
  <c r="AC40" i="1"/>
  <c r="AE40" i="1"/>
  <c r="AD40" i="1" s="1"/>
  <c r="AF40" i="1"/>
  <c r="AG40" i="1"/>
  <c r="AH40" i="1"/>
  <c r="CV40" i="1" s="1"/>
  <c r="AI40" i="1"/>
  <c r="CW40" i="1" s="1"/>
  <c r="AJ40" i="1"/>
  <c r="CQ40" i="1"/>
  <c r="CR40" i="1"/>
  <c r="CS40" i="1"/>
  <c r="CT40" i="1"/>
  <c r="CU40" i="1"/>
  <c r="CX40" i="1"/>
  <c r="GL40" i="1"/>
  <c r="GO40" i="1"/>
  <c r="GP40" i="1"/>
  <c r="GV40" i="1"/>
  <c r="HC40" i="1"/>
  <c r="I41" i="1"/>
  <c r="S41" i="1" s="1"/>
  <c r="CY41" i="1" s="1"/>
  <c r="X41" i="1" s="1"/>
  <c r="P41" i="1"/>
  <c r="CP41" i="1" s="1"/>
  <c r="O41" i="1" s="1"/>
  <c r="AC41" i="1"/>
  <c r="AE41" i="1"/>
  <c r="AD41" i="1" s="1"/>
  <c r="AF41" i="1"/>
  <c r="AG41" i="1"/>
  <c r="AH41" i="1"/>
  <c r="AI41" i="1"/>
  <c r="CW41" i="1" s="1"/>
  <c r="V41" i="1" s="1"/>
  <c r="AJ41" i="1"/>
  <c r="CQ41" i="1"/>
  <c r="CR41" i="1"/>
  <c r="Q41" i="1" s="1"/>
  <c r="CS41" i="1"/>
  <c r="R41" i="1" s="1"/>
  <c r="CT41" i="1"/>
  <c r="CU41" i="1"/>
  <c r="T41" i="1" s="1"/>
  <c r="CV41" i="1"/>
  <c r="U41" i="1" s="1"/>
  <c r="CX41" i="1"/>
  <c r="W41" i="1" s="1"/>
  <c r="GL41" i="1"/>
  <c r="GO41" i="1"/>
  <c r="GP41" i="1"/>
  <c r="GV41" i="1"/>
  <c r="GX41" i="1"/>
  <c r="HC41" i="1"/>
  <c r="R42" i="1"/>
  <c r="T42" i="1"/>
  <c r="U42" i="1"/>
  <c r="V42" i="1"/>
  <c r="AC42" i="1"/>
  <c r="AE42" i="1"/>
  <c r="AD42" i="1" s="1"/>
  <c r="AF42" i="1"/>
  <c r="AG42" i="1"/>
  <c r="CU42" i="1" s="1"/>
  <c r="AH42" i="1"/>
  <c r="AI42" i="1"/>
  <c r="AJ42" i="1"/>
  <c r="CQ42" i="1"/>
  <c r="P42" i="1" s="1"/>
  <c r="CR42" i="1"/>
  <c r="Q42" i="1" s="1"/>
  <c r="CS42" i="1"/>
  <c r="CT42" i="1"/>
  <c r="S42" i="1" s="1"/>
  <c r="CV42" i="1"/>
  <c r="CW42" i="1"/>
  <c r="CX42" i="1"/>
  <c r="W42" i="1" s="1"/>
  <c r="CY42" i="1"/>
  <c r="X42" i="1" s="1"/>
  <c r="CZ42" i="1"/>
  <c r="Y42" i="1" s="1"/>
  <c r="GL42" i="1"/>
  <c r="GO42" i="1"/>
  <c r="GP42" i="1"/>
  <c r="GV42" i="1"/>
  <c r="GX42" i="1"/>
  <c r="HC42" i="1"/>
  <c r="C43" i="1"/>
  <c r="D43" i="1"/>
  <c r="I43" i="1"/>
  <c r="I44" i="1" s="1"/>
  <c r="K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CV43" i="1"/>
  <c r="CW43" i="1"/>
  <c r="CX43" i="1"/>
  <c r="W43" i="1" s="1"/>
  <c r="GL43" i="1"/>
  <c r="GO43" i="1"/>
  <c r="GP43" i="1"/>
  <c r="GV43" i="1"/>
  <c r="HC43" i="1" s="1"/>
  <c r="GX43" i="1" s="1"/>
  <c r="AC44" i="1"/>
  <c r="AE44" i="1"/>
  <c r="AD44" i="1" s="1"/>
  <c r="AF44" i="1"/>
  <c r="AG44" i="1"/>
  <c r="AH44" i="1"/>
  <c r="AI44" i="1"/>
  <c r="CW44" i="1" s="1"/>
  <c r="V44" i="1" s="1"/>
  <c r="AJ44" i="1"/>
  <c r="CQ44" i="1"/>
  <c r="P44" i="1" s="1"/>
  <c r="CR44" i="1"/>
  <c r="CS44" i="1"/>
  <c r="CT44" i="1"/>
  <c r="CU44" i="1"/>
  <c r="CV44" i="1"/>
  <c r="U44" i="1" s="1"/>
  <c r="CX44" i="1"/>
  <c r="W44" i="1" s="1"/>
  <c r="GL44" i="1"/>
  <c r="GO44" i="1"/>
  <c r="GP44" i="1"/>
  <c r="GV44" i="1"/>
  <c r="HC44" i="1" s="1"/>
  <c r="GX44" i="1" s="1"/>
  <c r="AC45" i="1"/>
  <c r="AE45" i="1"/>
  <c r="AD45" i="1" s="1"/>
  <c r="AF45" i="1"/>
  <c r="AG45" i="1"/>
  <c r="AH45" i="1"/>
  <c r="AI45" i="1"/>
  <c r="CW45" i="1" s="1"/>
  <c r="AJ45" i="1"/>
  <c r="CQ45" i="1"/>
  <c r="CR45" i="1"/>
  <c r="CS45" i="1"/>
  <c r="CT45" i="1"/>
  <c r="CU45" i="1"/>
  <c r="CV45" i="1"/>
  <c r="CX45" i="1"/>
  <c r="GL45" i="1"/>
  <c r="GO45" i="1"/>
  <c r="GP45" i="1"/>
  <c r="GV45" i="1"/>
  <c r="HC45" i="1" s="1"/>
  <c r="S46" i="1"/>
  <c r="T46" i="1"/>
  <c r="U46" i="1"/>
  <c r="AC46" i="1"/>
  <c r="AD46" i="1"/>
  <c r="AB46" i="1" s="1"/>
  <c r="AE46" i="1"/>
  <c r="AF46" i="1"/>
  <c r="AG46" i="1"/>
  <c r="AH46" i="1"/>
  <c r="AI46" i="1"/>
  <c r="AJ46" i="1"/>
  <c r="CX46" i="1" s="1"/>
  <c r="W46" i="1" s="1"/>
  <c r="CQ46" i="1"/>
  <c r="P46" i="1" s="1"/>
  <c r="CP46" i="1" s="1"/>
  <c r="O46" i="1" s="1"/>
  <c r="GM46" i="1" s="1"/>
  <c r="GN46" i="1" s="1"/>
  <c r="CR46" i="1"/>
  <c r="Q46" i="1" s="1"/>
  <c r="CS46" i="1"/>
  <c r="R46" i="1" s="1"/>
  <c r="CT46" i="1"/>
  <c r="CU46" i="1"/>
  <c r="CV46" i="1"/>
  <c r="CW46" i="1"/>
  <c r="V46" i="1" s="1"/>
  <c r="CY46" i="1"/>
  <c r="X46" i="1" s="1"/>
  <c r="CZ46" i="1"/>
  <c r="Y46" i="1" s="1"/>
  <c r="GL46" i="1"/>
  <c r="GO46" i="1"/>
  <c r="GP46" i="1"/>
  <c r="GV46" i="1"/>
  <c r="GX46" i="1"/>
  <c r="HC46" i="1"/>
  <c r="B48" i="1"/>
  <c r="B22" i="1" s="1"/>
  <c r="C48" i="1"/>
  <c r="C22" i="1" s="1"/>
  <c r="D48" i="1"/>
  <c r="D22" i="1" s="1"/>
  <c r="F48" i="1"/>
  <c r="F22" i="1" s="1"/>
  <c r="G48" i="1"/>
  <c r="G22" i="1" s="1"/>
  <c r="BX48" i="1"/>
  <c r="BX22" i="1" s="1"/>
  <c r="BY48" i="1"/>
  <c r="BY22" i="1" s="1"/>
  <c r="CK48" i="1"/>
  <c r="BB48" i="1" s="1"/>
  <c r="CL48" i="1"/>
  <c r="CL22" i="1" s="1"/>
  <c r="B78" i="1"/>
  <c r="B18" i="1" s="1"/>
  <c r="C78" i="1"/>
  <c r="C18" i="1" s="1"/>
  <c r="D78" i="1"/>
  <c r="D18" i="1" s="1"/>
  <c r="F78" i="1"/>
  <c r="F18" i="1" s="1"/>
  <c r="G78" i="1"/>
  <c r="G18" i="1" s="1"/>
  <c r="F12" i="6"/>
  <c r="G12" i="6"/>
  <c r="L349" i="7" l="1"/>
  <c r="L347" i="7" s="1"/>
  <c r="L139" i="7"/>
  <c r="L174" i="7" s="1"/>
  <c r="AT82" i="7"/>
  <c r="L95" i="7"/>
  <c r="L220" i="7"/>
  <c r="AO259" i="7" s="1"/>
  <c r="L112" i="7"/>
  <c r="L256" i="7"/>
  <c r="L206" i="7"/>
  <c r="AB35" i="1"/>
  <c r="L278" i="7"/>
  <c r="L276" i="7" s="1"/>
  <c r="L175" i="7"/>
  <c r="L345" i="7"/>
  <c r="L274" i="7"/>
  <c r="K40" i="7"/>
  <c r="L111" i="7"/>
  <c r="AO115" i="7"/>
  <c r="L316" i="7"/>
  <c r="L310" i="7"/>
  <c r="L359" i="7" s="1"/>
  <c r="AO178" i="7"/>
  <c r="L205" i="7"/>
  <c r="K39" i="7"/>
  <c r="L352" i="7"/>
  <c r="L340" i="7"/>
  <c r="L281" i="7"/>
  <c r="L79" i="7"/>
  <c r="L269" i="7"/>
  <c r="L351" i="7"/>
  <c r="L280" i="7"/>
  <c r="AO82" i="7"/>
  <c r="L78" i="7"/>
  <c r="AO129" i="7"/>
  <c r="L125" i="7"/>
  <c r="AB32" i="1"/>
  <c r="AB31" i="1"/>
  <c r="AB43" i="1"/>
  <c r="BZ48" i="1"/>
  <c r="CG48" i="1" s="1"/>
  <c r="AB39" i="1"/>
  <c r="CD48" i="1"/>
  <c r="CD22" i="1" s="1"/>
  <c r="V45" i="1"/>
  <c r="BB22" i="1"/>
  <c r="F61" i="1"/>
  <c r="BB78" i="1"/>
  <c r="U45" i="1"/>
  <c r="CP44" i="1"/>
  <c r="O44" i="1" s="1"/>
  <c r="T44" i="1"/>
  <c r="S44" i="1"/>
  <c r="Q44" i="1"/>
  <c r="R44" i="1"/>
  <c r="CP42" i="1"/>
  <c r="O42" i="1" s="1"/>
  <c r="GM42" i="1" s="1"/>
  <c r="GN42" i="1" s="1"/>
  <c r="AB42" i="1"/>
  <c r="AT22" i="1"/>
  <c r="F66" i="1"/>
  <c r="AT78" i="1"/>
  <c r="AB45" i="1"/>
  <c r="U25" i="1"/>
  <c r="AB44" i="1"/>
  <c r="DI53" i="3"/>
  <c r="DF53" i="3"/>
  <c r="DG53" i="3"/>
  <c r="DH53" i="3"/>
  <c r="DI41" i="3"/>
  <c r="DF41" i="3"/>
  <c r="DG41" i="3"/>
  <c r="DH41" i="3"/>
  <c r="DG11" i="3"/>
  <c r="DH11" i="3"/>
  <c r="DI11" i="3"/>
  <c r="DF11" i="3"/>
  <c r="DJ11" i="3" s="1"/>
  <c r="W40" i="1"/>
  <c r="CP36" i="1"/>
  <c r="O36" i="1" s="1"/>
  <c r="CP34" i="1"/>
  <c r="O34" i="1" s="1"/>
  <c r="GM34" i="1" s="1"/>
  <c r="GN34" i="1" s="1"/>
  <c r="CP27" i="1"/>
  <c r="O27" i="1" s="1"/>
  <c r="AB27" i="1"/>
  <c r="AB24" i="1"/>
  <c r="CW54" i="3"/>
  <c r="CX12" i="3"/>
  <c r="GX40" i="1"/>
  <c r="T40" i="1"/>
  <c r="CP28" i="1"/>
  <c r="O28" i="1" s="1"/>
  <c r="GM28" i="1" s="1"/>
  <c r="GN28" i="1" s="1"/>
  <c r="CK22" i="1"/>
  <c r="V40" i="1"/>
  <c r="AO48" i="1"/>
  <c r="AB41" i="1"/>
  <c r="CU51" i="3"/>
  <c r="CX59" i="3"/>
  <c r="CV51" i="3"/>
  <c r="U39" i="1" s="1"/>
  <c r="G186" i="7" s="1"/>
  <c r="CX55" i="3"/>
  <c r="CX51" i="3"/>
  <c r="CX57" i="3"/>
  <c r="CX60" i="3"/>
  <c r="I40" i="1"/>
  <c r="DI33" i="3"/>
  <c r="DF33" i="3"/>
  <c r="DG33" i="3"/>
  <c r="DJ33" i="3" s="1"/>
  <c r="DH33" i="3"/>
  <c r="Q25" i="1"/>
  <c r="CC22" i="1"/>
  <c r="CX85" i="3"/>
  <c r="CZ41" i="1"/>
  <c r="Y41" i="1" s="1"/>
  <c r="GM41" i="1" s="1"/>
  <c r="GN41" i="1" s="1"/>
  <c r="R40" i="1"/>
  <c r="CV1" i="3"/>
  <c r="U24" i="1" s="1"/>
  <c r="G56" i="7" s="1"/>
  <c r="CX5" i="3"/>
  <c r="CX9" i="3"/>
  <c r="CW3" i="3"/>
  <c r="CW7" i="3"/>
  <c r="CW6" i="3"/>
  <c r="CX10" i="3"/>
  <c r="CX2" i="3"/>
  <c r="CX6" i="3"/>
  <c r="CU1" i="3"/>
  <c r="I25" i="1"/>
  <c r="T25" i="1" s="1"/>
  <c r="I26" i="1"/>
  <c r="T26" i="1" s="1"/>
  <c r="AP48" i="1"/>
  <c r="BC48" i="1"/>
  <c r="I45" i="1"/>
  <c r="Q40" i="1"/>
  <c r="AB40" i="1"/>
  <c r="GX26" i="1"/>
  <c r="W25" i="1"/>
  <c r="GX24" i="1"/>
  <c r="CX81" i="3"/>
  <c r="CX67" i="3"/>
  <c r="CX71" i="3"/>
  <c r="CU62" i="3"/>
  <c r="CX65" i="3"/>
  <c r="CX69" i="3"/>
  <c r="CX73" i="3"/>
  <c r="CX75" i="3"/>
  <c r="CX80" i="3"/>
  <c r="CW77" i="3"/>
  <c r="CX77" i="3"/>
  <c r="CX62" i="3"/>
  <c r="CW65" i="3"/>
  <c r="CW67" i="3"/>
  <c r="CW69" i="3"/>
  <c r="CW71" i="3"/>
  <c r="CW73" i="3"/>
  <c r="CX84" i="3"/>
  <c r="CY36" i="1"/>
  <c r="X36" i="1" s="1"/>
  <c r="CZ36" i="1"/>
  <c r="Y36" i="1" s="1"/>
  <c r="CY27" i="1"/>
  <c r="X27" i="1" s="1"/>
  <c r="CZ27" i="1"/>
  <c r="Y27" i="1" s="1"/>
  <c r="GN29" i="1"/>
  <c r="HD29" i="1"/>
  <c r="T43" i="1"/>
  <c r="CY37" i="1"/>
  <c r="X37" i="1" s="1"/>
  <c r="GM37" i="1" s="1"/>
  <c r="GN37" i="1" s="1"/>
  <c r="CZ37" i="1"/>
  <c r="Y37" i="1" s="1"/>
  <c r="DI15" i="3"/>
  <c r="DF15" i="3"/>
  <c r="DG15" i="3"/>
  <c r="DH15" i="3"/>
  <c r="HD30" i="1"/>
  <c r="GN30" i="1"/>
  <c r="CW75" i="3"/>
  <c r="CX52" i="3"/>
  <c r="CW40" i="3"/>
  <c r="CX40" i="3"/>
  <c r="CX79" i="3"/>
  <c r="CW74" i="3"/>
  <c r="CX74" i="3"/>
  <c r="CW72" i="3"/>
  <c r="CW70" i="3"/>
  <c r="CW68" i="3"/>
  <c r="CW66" i="3"/>
  <c r="CW64" i="3"/>
  <c r="CX63" i="3"/>
  <c r="CW55" i="3"/>
  <c r="CW53" i="3"/>
  <c r="CW41" i="3"/>
  <c r="CX16" i="3"/>
  <c r="CX13" i="3"/>
  <c r="CX1" i="3"/>
  <c r="CX18" i="3"/>
  <c r="CX22" i="3"/>
  <c r="CW20" i="3"/>
  <c r="CX20" i="3"/>
  <c r="CU15" i="3"/>
  <c r="CW19" i="3"/>
  <c r="CX23" i="3"/>
  <c r="CX78" i="3"/>
  <c r="CV62" i="3"/>
  <c r="U43" i="1" s="1"/>
  <c r="G218" i="7" s="1"/>
  <c r="CX61" i="3"/>
  <c r="CW58" i="3"/>
  <c r="CX58" i="3"/>
  <c r="CW56" i="3"/>
  <c r="CX56" i="3"/>
  <c r="CX45" i="3"/>
  <c r="CX44" i="3"/>
  <c r="CW30" i="3"/>
  <c r="CX29" i="3"/>
  <c r="CX28" i="3"/>
  <c r="CW17" i="3"/>
  <c r="CV15" i="3"/>
  <c r="U31" i="1" s="1"/>
  <c r="G93" i="7" s="1"/>
  <c r="CX14" i="3"/>
  <c r="CX83" i="3"/>
  <c r="CW57" i="3"/>
  <c r="CX46" i="3"/>
  <c r="CW31" i="3"/>
  <c r="CW29" i="3"/>
  <c r="CX19" i="3"/>
  <c r="CW18" i="3"/>
  <c r="CX7" i="3"/>
  <c r="CX82" i="3"/>
  <c r="CX47" i="3"/>
  <c r="CW34" i="3"/>
  <c r="CW32" i="3"/>
  <c r="CX32" i="3"/>
  <c r="CW8" i="3"/>
  <c r="CU27" i="3"/>
  <c r="CX43" i="3"/>
  <c r="CV27" i="3"/>
  <c r="U35" i="1" s="1"/>
  <c r="G137" i="7" s="1"/>
  <c r="CX31" i="3"/>
  <c r="CX35" i="3"/>
  <c r="CX39" i="3"/>
  <c r="CX48" i="3"/>
  <c r="CX27" i="3"/>
  <c r="CW35" i="3"/>
  <c r="CW33" i="3"/>
  <c r="CW21" i="3"/>
  <c r="CW9" i="3"/>
  <c r="CX3" i="3"/>
  <c r="CW76" i="3"/>
  <c r="CX76" i="3"/>
  <c r="CX50" i="3"/>
  <c r="CX49" i="3"/>
  <c r="CW38" i="3"/>
  <c r="CX37" i="3"/>
  <c r="CW36" i="3"/>
  <c r="CX36" i="3"/>
  <c r="CW22" i="3"/>
  <c r="CW4" i="3"/>
  <c r="CX25" i="3"/>
  <c r="CX26" i="3"/>
  <c r="CW39" i="3"/>
  <c r="CW37" i="3"/>
  <c r="CX24" i="3"/>
  <c r="CW5" i="3"/>
  <c r="CX72" i="3"/>
  <c r="CX68" i="3"/>
  <c r="CX64" i="3"/>
  <c r="CX54" i="3"/>
  <c r="CX42" i="3"/>
  <c r="CX38" i="3"/>
  <c r="CX34" i="3"/>
  <c r="CX30" i="3"/>
  <c r="CX70" i="3"/>
  <c r="CX66" i="3"/>
  <c r="CX21" i="3"/>
  <c r="CX17" i="3"/>
  <c r="CX8" i="3"/>
  <c r="CX4" i="3"/>
  <c r="L255" i="7" l="1"/>
  <c r="F16" i="2"/>
  <c r="C42" i="7"/>
  <c r="L343" i="7"/>
  <c r="L341" i="7" s="1"/>
  <c r="L338" i="7" s="1"/>
  <c r="L272" i="7"/>
  <c r="L270" i="7" s="1"/>
  <c r="L267" i="7" s="1"/>
  <c r="AQ48" i="1"/>
  <c r="F58" i="1" s="1"/>
  <c r="AU48" i="1"/>
  <c r="F67" i="1" s="1"/>
  <c r="C44" i="7" s="1"/>
  <c r="CI48" i="1"/>
  <c r="CI22" i="1" s="1"/>
  <c r="BZ22" i="1"/>
  <c r="DI44" i="3"/>
  <c r="DF44" i="3"/>
  <c r="DJ44" i="3" s="1"/>
  <c r="DG44" i="3"/>
  <c r="DH44" i="3"/>
  <c r="DG1" i="3"/>
  <c r="DH1" i="3"/>
  <c r="DI1" i="3"/>
  <c r="DF1" i="3"/>
  <c r="CG22" i="1"/>
  <c r="AX48" i="1"/>
  <c r="DF4" i="3"/>
  <c r="DG4" i="3"/>
  <c r="DJ4" i="3" s="1"/>
  <c r="DH4" i="3"/>
  <c r="DI4" i="3"/>
  <c r="DF38" i="3"/>
  <c r="DG38" i="3"/>
  <c r="DJ38" i="3" s="1"/>
  <c r="DH38" i="3"/>
  <c r="DI38" i="3"/>
  <c r="DI37" i="3"/>
  <c r="DF37" i="3"/>
  <c r="DG37" i="3"/>
  <c r="DH37" i="3"/>
  <c r="DH82" i="3"/>
  <c r="DI82" i="3"/>
  <c r="DF82" i="3"/>
  <c r="DJ82" i="3" s="1"/>
  <c r="DG82" i="3"/>
  <c r="DG83" i="3"/>
  <c r="DH83" i="3"/>
  <c r="DF83" i="3"/>
  <c r="DJ83" i="3" s="1"/>
  <c r="DI83" i="3"/>
  <c r="DF45" i="3"/>
  <c r="DJ45" i="3" s="1"/>
  <c r="DG45" i="3"/>
  <c r="DH45" i="3"/>
  <c r="DI45" i="3"/>
  <c r="DF23" i="3"/>
  <c r="DJ23" i="3" s="1"/>
  <c r="DG23" i="3"/>
  <c r="DH23" i="3"/>
  <c r="DI23" i="3"/>
  <c r="DF13" i="3"/>
  <c r="DJ13" i="3" s="1"/>
  <c r="DG13" i="3"/>
  <c r="DH13" i="3"/>
  <c r="DI13" i="3"/>
  <c r="DG52" i="3"/>
  <c r="DH52" i="3"/>
  <c r="DI52" i="3"/>
  <c r="DJ52" i="3" s="1"/>
  <c r="DF52" i="3"/>
  <c r="DJ15" i="3"/>
  <c r="DF65" i="3"/>
  <c r="DH65" i="3"/>
  <c r="DI65" i="3"/>
  <c r="DG65" i="3"/>
  <c r="DJ65" i="3" s="1"/>
  <c r="DF6" i="3"/>
  <c r="DG6" i="3"/>
  <c r="DJ6" i="3" s="1"/>
  <c r="DH6" i="3"/>
  <c r="DI6" i="3"/>
  <c r="DF55" i="3"/>
  <c r="DG55" i="3"/>
  <c r="DH55" i="3"/>
  <c r="DI55" i="3"/>
  <c r="R25" i="1"/>
  <c r="GX25" i="1"/>
  <c r="DJ53" i="3"/>
  <c r="DF34" i="3"/>
  <c r="DG34" i="3"/>
  <c r="DJ34" i="3" s="1"/>
  <c r="DH34" i="3"/>
  <c r="DI34" i="3"/>
  <c r="DH5" i="3"/>
  <c r="DI5" i="3"/>
  <c r="DF5" i="3"/>
  <c r="DG5" i="3"/>
  <c r="W26" i="1"/>
  <c r="F96" i="1"/>
  <c r="AT18" i="1"/>
  <c r="DF70" i="3"/>
  <c r="DG70" i="3"/>
  <c r="DJ70" i="3" s="1"/>
  <c r="DH70" i="3"/>
  <c r="DI70" i="3"/>
  <c r="DF69" i="3"/>
  <c r="DH69" i="3"/>
  <c r="DI69" i="3"/>
  <c r="DG69" i="3"/>
  <c r="DF8" i="3"/>
  <c r="DG8" i="3"/>
  <c r="DJ8" i="3" s="1"/>
  <c r="DH8" i="3"/>
  <c r="DI8" i="3"/>
  <c r="DF7" i="3"/>
  <c r="DG7" i="3"/>
  <c r="DJ7" i="3" s="1"/>
  <c r="DH7" i="3"/>
  <c r="DI7" i="3"/>
  <c r="DF17" i="3"/>
  <c r="DG17" i="3"/>
  <c r="DJ17" i="3" s="1"/>
  <c r="DH17" i="3"/>
  <c r="DI17" i="3"/>
  <c r="DF54" i="3"/>
  <c r="DG54" i="3"/>
  <c r="DJ54" i="3" s="1"/>
  <c r="DH54" i="3"/>
  <c r="DI54" i="3"/>
  <c r="DF26" i="3"/>
  <c r="DJ26" i="3" s="1"/>
  <c r="DG26" i="3"/>
  <c r="DH26" i="3"/>
  <c r="DI26" i="3"/>
  <c r="DH49" i="3"/>
  <c r="DI49" i="3"/>
  <c r="DF49" i="3"/>
  <c r="DJ49" i="3" s="1"/>
  <c r="DG49" i="3"/>
  <c r="Q26" i="1"/>
  <c r="DF77" i="3"/>
  <c r="DI77" i="3"/>
  <c r="DG77" i="3"/>
  <c r="DJ77" i="3" s="1"/>
  <c r="DH77" i="3"/>
  <c r="DH71" i="3"/>
  <c r="DI71" i="3"/>
  <c r="DF71" i="3"/>
  <c r="DG71" i="3"/>
  <c r="T45" i="1"/>
  <c r="AG48" i="1" s="1"/>
  <c r="S45" i="1"/>
  <c r="Q45" i="1"/>
  <c r="R45" i="1"/>
  <c r="DF10" i="3"/>
  <c r="DJ10" i="3" s="1"/>
  <c r="DG10" i="3"/>
  <c r="DH10" i="3"/>
  <c r="DI10" i="3"/>
  <c r="DF59" i="3"/>
  <c r="DJ59" i="3" s="1"/>
  <c r="DG59" i="3"/>
  <c r="DH59" i="3"/>
  <c r="DI59" i="3"/>
  <c r="BB18" i="1"/>
  <c r="F91" i="1"/>
  <c r="DF31" i="3"/>
  <c r="DG31" i="3"/>
  <c r="DH31" i="3"/>
  <c r="DI31" i="3"/>
  <c r="DF51" i="3"/>
  <c r="DG51" i="3"/>
  <c r="DH51" i="3"/>
  <c r="DI51" i="3"/>
  <c r="DH14" i="3"/>
  <c r="DI14" i="3"/>
  <c r="DF14" i="3"/>
  <c r="DJ14" i="3" s="1"/>
  <c r="DG14" i="3"/>
  <c r="DF2" i="3"/>
  <c r="DG2" i="3"/>
  <c r="DH2" i="3"/>
  <c r="DI2" i="3"/>
  <c r="DJ2" i="3" s="1"/>
  <c r="DF21" i="3"/>
  <c r="DG21" i="3"/>
  <c r="DH21" i="3"/>
  <c r="DI21" i="3"/>
  <c r="DH25" i="3"/>
  <c r="DI25" i="3"/>
  <c r="DF25" i="3"/>
  <c r="DG25" i="3"/>
  <c r="DJ25" i="3" s="1"/>
  <c r="DF27" i="3"/>
  <c r="DG27" i="3"/>
  <c r="DH27" i="3"/>
  <c r="DI27" i="3"/>
  <c r="DF19" i="3"/>
  <c r="DG19" i="3"/>
  <c r="DH19" i="3"/>
  <c r="DI19" i="3"/>
  <c r="V39" i="1"/>
  <c r="G189" i="7" s="1"/>
  <c r="DG74" i="3"/>
  <c r="DH74" i="3"/>
  <c r="DF74" i="3"/>
  <c r="DI74" i="3"/>
  <c r="DF84" i="3"/>
  <c r="DJ84" i="3" s="1"/>
  <c r="DG84" i="3"/>
  <c r="DH84" i="3"/>
  <c r="DI84" i="3"/>
  <c r="DH67" i="3"/>
  <c r="DI67" i="3"/>
  <c r="DF67" i="3"/>
  <c r="DG67" i="3"/>
  <c r="DJ67" i="3" s="1"/>
  <c r="BC22" i="1"/>
  <c r="F64" i="1"/>
  <c r="BC78" i="1"/>
  <c r="GM27" i="1"/>
  <c r="GN27" i="1" s="1"/>
  <c r="DF24" i="3"/>
  <c r="DG24" i="3"/>
  <c r="Q32" i="1" s="1"/>
  <c r="DH24" i="3"/>
  <c r="DI24" i="3"/>
  <c r="DF47" i="3"/>
  <c r="DJ47" i="3" s="1"/>
  <c r="DG47" i="3"/>
  <c r="DH47" i="3"/>
  <c r="DI47" i="3"/>
  <c r="DH78" i="3"/>
  <c r="DI78" i="3"/>
  <c r="DF78" i="3"/>
  <c r="DJ78" i="3" s="1"/>
  <c r="DG78" i="3"/>
  <c r="DF42" i="3"/>
  <c r="DG42" i="3"/>
  <c r="DJ42" i="3" s="1"/>
  <c r="DH42" i="3"/>
  <c r="DI42" i="3"/>
  <c r="DF43" i="3"/>
  <c r="DJ43" i="3" s="1"/>
  <c r="DG43" i="3"/>
  <c r="DH43" i="3"/>
  <c r="DI43" i="3"/>
  <c r="DG56" i="3"/>
  <c r="DH56" i="3"/>
  <c r="DI56" i="3"/>
  <c r="DF56" i="3"/>
  <c r="DF16" i="3"/>
  <c r="P31" i="1" s="1"/>
  <c r="DG16" i="3"/>
  <c r="DH16" i="3"/>
  <c r="DI16" i="3"/>
  <c r="DJ16" i="3" s="1"/>
  <c r="DF62" i="3"/>
  <c r="DG62" i="3"/>
  <c r="DI62" i="3"/>
  <c r="DH62" i="3"/>
  <c r="DF64" i="3"/>
  <c r="DG64" i="3"/>
  <c r="DJ64" i="3" s="1"/>
  <c r="DH64" i="3"/>
  <c r="DI64" i="3"/>
  <c r="DF50" i="3"/>
  <c r="DJ50" i="3" s="1"/>
  <c r="DG50" i="3"/>
  <c r="DH50" i="3"/>
  <c r="DI50" i="3"/>
  <c r="V31" i="1"/>
  <c r="G96" i="7" s="1"/>
  <c r="DG58" i="3"/>
  <c r="DJ58" i="3" s="1"/>
  <c r="DH58" i="3"/>
  <c r="DI58" i="3"/>
  <c r="DF58" i="3"/>
  <c r="DF20" i="3"/>
  <c r="DG20" i="3"/>
  <c r="DH20" i="3"/>
  <c r="R31" i="1" s="1"/>
  <c r="DI20" i="3"/>
  <c r="DF66" i="3"/>
  <c r="DG66" i="3"/>
  <c r="DH66" i="3"/>
  <c r="DI66" i="3"/>
  <c r="DF68" i="3"/>
  <c r="DG68" i="3"/>
  <c r="DH68" i="3"/>
  <c r="DI68" i="3"/>
  <c r="DG76" i="3"/>
  <c r="DJ76" i="3" s="1"/>
  <c r="DH76" i="3"/>
  <c r="DF76" i="3"/>
  <c r="DI76" i="3"/>
  <c r="DF48" i="3"/>
  <c r="DJ48" i="3" s="1"/>
  <c r="DG48" i="3"/>
  <c r="DH48" i="3"/>
  <c r="DI48" i="3"/>
  <c r="DG32" i="3"/>
  <c r="DJ32" i="3" s="1"/>
  <c r="DH32" i="3"/>
  <c r="DI32" i="3"/>
  <c r="DF32" i="3"/>
  <c r="V35" i="1"/>
  <c r="G140" i="7" s="1"/>
  <c r="DG28" i="3"/>
  <c r="DH28" i="3"/>
  <c r="DI28" i="3"/>
  <c r="DJ28" i="3" s="1"/>
  <c r="DF28" i="3"/>
  <c r="CM48" i="1"/>
  <c r="DF80" i="3"/>
  <c r="DJ80" i="3" s="1"/>
  <c r="DG80" i="3"/>
  <c r="DH80" i="3"/>
  <c r="DI80" i="3"/>
  <c r="DI81" i="3"/>
  <c r="DF81" i="3"/>
  <c r="DJ81" i="3" s="1"/>
  <c r="DG81" i="3"/>
  <c r="DH81" i="3"/>
  <c r="AP22" i="1"/>
  <c r="AP78" i="1"/>
  <c r="F57" i="1"/>
  <c r="G16" i="2" s="1"/>
  <c r="S40" i="1"/>
  <c r="U40" i="1"/>
  <c r="P40" i="1"/>
  <c r="CP40" i="1" s="1"/>
  <c r="O40" i="1" s="1"/>
  <c r="DJ41" i="3"/>
  <c r="P45" i="1"/>
  <c r="CP45" i="1" s="1"/>
  <c r="O45" i="1" s="1"/>
  <c r="CY44" i="1"/>
  <c r="X44" i="1" s="1"/>
  <c r="GM44" i="1" s="1"/>
  <c r="GN44" i="1" s="1"/>
  <c r="CZ44" i="1"/>
  <c r="Y44" i="1" s="1"/>
  <c r="DF39" i="3"/>
  <c r="DG39" i="3"/>
  <c r="DH39" i="3"/>
  <c r="DI39" i="3"/>
  <c r="DI29" i="3"/>
  <c r="DF29" i="3"/>
  <c r="DG29" i="3"/>
  <c r="DJ29" i="3" s="1"/>
  <c r="DH29" i="3"/>
  <c r="V24" i="1"/>
  <c r="G59" i="7" s="1"/>
  <c r="DI60" i="3"/>
  <c r="DF60" i="3"/>
  <c r="DJ60" i="3" s="1"/>
  <c r="DG60" i="3"/>
  <c r="DH60" i="3"/>
  <c r="AO78" i="1"/>
  <c r="F52" i="1"/>
  <c r="AO22" i="1"/>
  <c r="GM36" i="1"/>
  <c r="GN36" i="1" s="1"/>
  <c r="DF72" i="3"/>
  <c r="DG72" i="3"/>
  <c r="DH72" i="3"/>
  <c r="DI72" i="3"/>
  <c r="DF61" i="3"/>
  <c r="DJ61" i="3" s="1"/>
  <c r="DH61" i="3"/>
  <c r="DI61" i="3"/>
  <c r="DG61" i="3"/>
  <c r="DH22" i="3"/>
  <c r="DI22" i="3"/>
  <c r="DF22" i="3"/>
  <c r="DG22" i="3"/>
  <c r="DH63" i="3"/>
  <c r="DI63" i="3"/>
  <c r="DJ63" i="3" s="1"/>
  <c r="DF63" i="3"/>
  <c r="DG63" i="3"/>
  <c r="DG79" i="3"/>
  <c r="DH79" i="3"/>
  <c r="DF79" i="3"/>
  <c r="DJ79" i="3" s="1"/>
  <c r="DI79" i="3"/>
  <c r="DI75" i="3"/>
  <c r="DF75" i="3"/>
  <c r="DG75" i="3"/>
  <c r="DJ75" i="3" s="1"/>
  <c r="DH75" i="3"/>
  <c r="V26" i="1"/>
  <c r="P26" i="1"/>
  <c r="CP26" i="1" s="1"/>
  <c r="O26" i="1" s="1"/>
  <c r="S26" i="1"/>
  <c r="U26" i="1"/>
  <c r="AH48" i="1" s="1"/>
  <c r="DF85" i="3"/>
  <c r="DJ85" i="3" s="1"/>
  <c r="DI85" i="3"/>
  <c r="DG85" i="3"/>
  <c r="DH85" i="3"/>
  <c r="DF12" i="3"/>
  <c r="DJ12" i="3" s="1"/>
  <c r="DG12" i="3"/>
  <c r="DH12" i="3"/>
  <c r="DI12" i="3"/>
  <c r="DF30" i="3"/>
  <c r="DG30" i="3"/>
  <c r="DJ30" i="3" s="1"/>
  <c r="DH30" i="3"/>
  <c r="DI30" i="3"/>
  <c r="DG36" i="3"/>
  <c r="DH36" i="3"/>
  <c r="DI36" i="3"/>
  <c r="DF36" i="3"/>
  <c r="DF3" i="3"/>
  <c r="DG3" i="3"/>
  <c r="DJ3" i="3" s="1"/>
  <c r="DH3" i="3"/>
  <c r="DI3" i="3"/>
  <c r="DF35" i="3"/>
  <c r="DG35" i="3"/>
  <c r="DJ35" i="3" s="1"/>
  <c r="DH35" i="3"/>
  <c r="DI35" i="3"/>
  <c r="DG46" i="3"/>
  <c r="DH46" i="3"/>
  <c r="DI46" i="3"/>
  <c r="DF46" i="3"/>
  <c r="DJ46" i="3" s="1"/>
  <c r="DH18" i="3"/>
  <c r="DI18" i="3"/>
  <c r="S31" i="1" s="1"/>
  <c r="DF18" i="3"/>
  <c r="DG18" i="3"/>
  <c r="DJ18" i="3" s="1"/>
  <c r="V43" i="1"/>
  <c r="G221" i="7" s="1"/>
  <c r="DG40" i="3"/>
  <c r="DJ40" i="3" s="1"/>
  <c r="DH40" i="3"/>
  <c r="DI40" i="3"/>
  <c r="DF40" i="3"/>
  <c r="Q31" i="1"/>
  <c r="R26" i="1"/>
  <c r="DF73" i="3"/>
  <c r="DH73" i="3"/>
  <c r="DI73" i="3"/>
  <c r="DG73" i="3"/>
  <c r="DJ73" i="3" s="1"/>
  <c r="AJ48" i="1"/>
  <c r="V25" i="1"/>
  <c r="P25" i="1"/>
  <c r="CP25" i="1" s="1"/>
  <c r="O25" i="1" s="1"/>
  <c r="S25" i="1"/>
  <c r="DH9" i="3"/>
  <c r="DI9" i="3"/>
  <c r="DF9" i="3"/>
  <c r="DG9" i="3"/>
  <c r="DJ9" i="3" s="1"/>
  <c r="DI57" i="3"/>
  <c r="DF57" i="3"/>
  <c r="DG57" i="3"/>
  <c r="DJ57" i="3" s="1"/>
  <c r="DH57" i="3"/>
  <c r="AU22" i="1"/>
  <c r="AU78" i="1"/>
  <c r="GX45" i="1"/>
  <c r="CJ48" i="1" s="1"/>
  <c r="W45" i="1"/>
  <c r="AZ48" i="1" l="1"/>
  <c r="AQ78" i="1"/>
  <c r="AQ22" i="1"/>
  <c r="CP31" i="1"/>
  <c r="O31" i="1" s="1"/>
  <c r="AH22" i="1"/>
  <c r="U48" i="1"/>
  <c r="T48" i="1"/>
  <c r="AG22" i="1"/>
  <c r="CY31" i="1"/>
  <c r="X31" i="1" s="1"/>
  <c r="AZ115" i="7" s="1"/>
  <c r="L113" i="7" s="1"/>
  <c r="CZ31" i="1"/>
  <c r="Y31" i="1" s="1"/>
  <c r="BA115" i="7" s="1"/>
  <c r="L114" i="7" s="1"/>
  <c r="CJ22" i="1"/>
  <c r="BA48" i="1"/>
  <c r="P35" i="1"/>
  <c r="DJ69" i="3"/>
  <c r="DJ1" i="3"/>
  <c r="S24" i="1"/>
  <c r="R43" i="1"/>
  <c r="AI48" i="1"/>
  <c r="DJ39" i="3"/>
  <c r="CY40" i="1"/>
  <c r="X40" i="1" s="1"/>
  <c r="CZ40" i="1"/>
  <c r="Y40" i="1" s="1"/>
  <c r="DJ68" i="3"/>
  <c r="DJ20" i="3"/>
  <c r="DJ62" i="3"/>
  <c r="S43" i="1"/>
  <c r="BC18" i="1"/>
  <c r="F94" i="1"/>
  <c r="DJ51" i="3"/>
  <c r="S39" i="1"/>
  <c r="DJ37" i="3"/>
  <c r="R24" i="1"/>
  <c r="AQ18" i="1"/>
  <c r="F88" i="1"/>
  <c r="R39" i="1"/>
  <c r="Q24" i="1"/>
  <c r="AJ22" i="1"/>
  <c r="W48" i="1"/>
  <c r="AP18" i="1"/>
  <c r="F87" i="1"/>
  <c r="P43" i="1"/>
  <c r="DJ56" i="3"/>
  <c r="DJ19" i="3"/>
  <c r="Q39" i="1"/>
  <c r="DJ5" i="3"/>
  <c r="DJ55" i="3"/>
  <c r="AO18" i="1"/>
  <c r="F82" i="1"/>
  <c r="DJ24" i="3"/>
  <c r="S32" i="1"/>
  <c r="P39" i="1"/>
  <c r="AZ22" i="1"/>
  <c r="AZ78" i="1"/>
  <c r="F59" i="1"/>
  <c r="AU18" i="1"/>
  <c r="F97" i="1"/>
  <c r="Q43" i="1"/>
  <c r="CY25" i="1"/>
  <c r="X25" i="1" s="1"/>
  <c r="GM25" i="1" s="1"/>
  <c r="GN25" i="1" s="1"/>
  <c r="CZ25" i="1"/>
  <c r="Y25" i="1" s="1"/>
  <c r="CY26" i="1"/>
  <c r="X26" i="1" s="1"/>
  <c r="CZ26" i="1"/>
  <c r="Y26" i="1" s="1"/>
  <c r="DJ22" i="3"/>
  <c r="CM22" i="1"/>
  <c r="BD48" i="1"/>
  <c r="DJ66" i="3"/>
  <c r="R32" i="1"/>
  <c r="DJ27" i="3"/>
  <c r="S35" i="1"/>
  <c r="CY45" i="1"/>
  <c r="X45" i="1" s="1"/>
  <c r="CZ45" i="1"/>
  <c r="Y45" i="1" s="1"/>
  <c r="GM45" i="1" s="1"/>
  <c r="GN45" i="1" s="1"/>
  <c r="AX22" i="1"/>
  <c r="AX78" i="1"/>
  <c r="F55" i="1"/>
  <c r="GM26" i="1"/>
  <c r="GN26" i="1" s="1"/>
  <c r="R35" i="1"/>
  <c r="DJ36" i="3"/>
  <c r="DJ72" i="3"/>
  <c r="GM40" i="1"/>
  <c r="GN40" i="1" s="1"/>
  <c r="P32" i="1"/>
  <c r="DJ74" i="3"/>
  <c r="Q35" i="1"/>
  <c r="DJ21" i="3"/>
  <c r="DJ31" i="3"/>
  <c r="DJ71" i="3"/>
  <c r="P24" i="1"/>
  <c r="K115" i="7" l="1"/>
  <c r="I115" i="7" s="1"/>
  <c r="AN115" i="7"/>
  <c r="GM31" i="1"/>
  <c r="GN31" i="1" s="1"/>
  <c r="CP39" i="1"/>
  <c r="O39" i="1" s="1"/>
  <c r="AD48" i="1"/>
  <c r="AI22" i="1"/>
  <c r="V48" i="1"/>
  <c r="CP43" i="1"/>
  <c r="O43" i="1" s="1"/>
  <c r="CY24" i="1"/>
  <c r="X24" i="1" s="1"/>
  <c r="CZ24" i="1"/>
  <c r="Y24" i="1" s="1"/>
  <c r="AF48" i="1"/>
  <c r="CY43" i="1"/>
  <c r="X43" i="1" s="1"/>
  <c r="AZ259" i="7" s="1"/>
  <c r="L257" i="7" s="1"/>
  <c r="CZ43" i="1"/>
  <c r="Y43" i="1" s="1"/>
  <c r="BA259" i="7" s="1"/>
  <c r="L258" i="7" s="1"/>
  <c r="AE48" i="1"/>
  <c r="AX18" i="1"/>
  <c r="F85" i="1"/>
  <c r="CP24" i="1"/>
  <c r="O24" i="1" s="1"/>
  <c r="AC48" i="1"/>
  <c r="T22" i="1"/>
  <c r="T78" i="1"/>
  <c r="F69" i="1"/>
  <c r="CP32" i="1"/>
  <c r="O32" i="1" s="1"/>
  <c r="BD22" i="1"/>
  <c r="F73" i="1"/>
  <c r="BD78" i="1"/>
  <c r="AZ18" i="1"/>
  <c r="F89" i="1"/>
  <c r="W22" i="1"/>
  <c r="F72" i="1"/>
  <c r="W78" i="1"/>
  <c r="CY39" i="1"/>
  <c r="X39" i="1" s="1"/>
  <c r="AZ209" i="7" s="1"/>
  <c r="L207" i="7" s="1"/>
  <c r="CZ39" i="1"/>
  <c r="Y39" i="1" s="1"/>
  <c r="BA209" i="7" s="1"/>
  <c r="L208" i="7" s="1"/>
  <c r="CP35" i="1"/>
  <c r="O35" i="1" s="1"/>
  <c r="U22" i="1"/>
  <c r="F70" i="1"/>
  <c r="U78" i="1"/>
  <c r="CZ32" i="1"/>
  <c r="Y32" i="1" s="1"/>
  <c r="BA129" i="7" s="1"/>
  <c r="L128" i="7" s="1"/>
  <c r="CY32" i="1"/>
  <c r="X32" i="1" s="1"/>
  <c r="AZ129" i="7" s="1"/>
  <c r="L127" i="7" s="1"/>
  <c r="CY35" i="1"/>
  <c r="X35" i="1" s="1"/>
  <c r="AZ178" i="7" s="1"/>
  <c r="L176" i="7" s="1"/>
  <c r="CZ35" i="1"/>
  <c r="Y35" i="1" s="1"/>
  <c r="BA178" i="7" s="1"/>
  <c r="L177" i="7" s="1"/>
  <c r="BA22" i="1"/>
  <c r="BA78" i="1"/>
  <c r="F68" i="1"/>
  <c r="H16" i="2" s="1"/>
  <c r="GM35" i="1" l="1"/>
  <c r="GN35" i="1" s="1"/>
  <c r="G363" i="7"/>
  <c r="K41" i="7"/>
  <c r="AN178" i="7"/>
  <c r="K178" i="7"/>
  <c r="I178" i="7" s="1"/>
  <c r="AN209" i="7"/>
  <c r="K209" i="7"/>
  <c r="I209" i="7" s="1"/>
  <c r="AN129" i="7"/>
  <c r="K129" i="7"/>
  <c r="I129" i="7" s="1"/>
  <c r="AK48" i="1"/>
  <c r="AK22" i="1" s="1"/>
  <c r="AZ82" i="7"/>
  <c r="AN259" i="7"/>
  <c r="K259" i="7"/>
  <c r="I259" i="7" s="1"/>
  <c r="AL48" i="1"/>
  <c r="AL22" i="1" s="1"/>
  <c r="BA82" i="7"/>
  <c r="AF22" i="1"/>
  <c r="S48" i="1"/>
  <c r="X48" i="1"/>
  <c r="BA18" i="1"/>
  <c r="F98" i="1"/>
  <c r="GM24" i="1"/>
  <c r="AB48" i="1"/>
  <c r="GM43" i="1"/>
  <c r="GN43" i="1" s="1"/>
  <c r="V22" i="1"/>
  <c r="F71" i="1"/>
  <c r="V78" i="1"/>
  <c r="GM32" i="1"/>
  <c r="GN32" i="1" s="1"/>
  <c r="AE22" i="1"/>
  <c r="R48" i="1"/>
  <c r="BD18" i="1"/>
  <c r="F103" i="1"/>
  <c r="W18" i="1"/>
  <c r="F102" i="1"/>
  <c r="AD22" i="1"/>
  <c r="Q48" i="1"/>
  <c r="AC22" i="1"/>
  <c r="CF48" i="1"/>
  <c r="P48" i="1"/>
  <c r="CE48" i="1"/>
  <c r="CH48" i="1"/>
  <c r="U18" i="1"/>
  <c r="F100" i="1"/>
  <c r="F99" i="1"/>
  <c r="T18" i="1"/>
  <c r="GM39" i="1"/>
  <c r="GN39" i="1" s="1"/>
  <c r="L354" i="7" l="1"/>
  <c r="L283" i="7"/>
  <c r="L81" i="7"/>
  <c r="G364" i="7"/>
  <c r="K42" i="7"/>
  <c r="Y48" i="1"/>
  <c r="F75" i="1" s="1"/>
  <c r="L80" i="7"/>
  <c r="L353" i="7"/>
  <c r="L282" i="7"/>
  <c r="X22" i="1"/>
  <c r="F74" i="1"/>
  <c r="X78" i="1"/>
  <c r="Q22" i="1"/>
  <c r="F60" i="1"/>
  <c r="Q78" i="1"/>
  <c r="Y22" i="1"/>
  <c r="Y78" i="1"/>
  <c r="V18" i="1"/>
  <c r="F101" i="1"/>
  <c r="CH22" i="1"/>
  <c r="AY48" i="1"/>
  <c r="CE22" i="1"/>
  <c r="AV48" i="1"/>
  <c r="AB22" i="1"/>
  <c r="O48" i="1"/>
  <c r="S22" i="1"/>
  <c r="S78" i="1"/>
  <c r="F63" i="1"/>
  <c r="P22" i="1"/>
  <c r="F51" i="1"/>
  <c r="P78" i="1"/>
  <c r="CF22" i="1"/>
  <c r="AW48" i="1"/>
  <c r="R22" i="1"/>
  <c r="F62" i="1"/>
  <c r="R78" i="1"/>
  <c r="GN24" i="1"/>
  <c r="CB48" i="1" s="1"/>
  <c r="CA48" i="1"/>
  <c r="L265" i="7" l="1"/>
  <c r="L336" i="7" s="1"/>
  <c r="K82" i="7"/>
  <c r="I82" i="7" s="1"/>
  <c r="AN82" i="7"/>
  <c r="J16" i="2"/>
  <c r="AV22" i="1"/>
  <c r="F53" i="1"/>
  <c r="AV78" i="1"/>
  <c r="R18" i="1"/>
  <c r="F92" i="1"/>
  <c r="P18" i="1"/>
  <c r="F81" i="1"/>
  <c r="X18" i="1"/>
  <c r="F104" i="1"/>
  <c r="CB22" i="1"/>
  <c r="AS48" i="1"/>
  <c r="S18" i="1"/>
  <c r="F93" i="1"/>
  <c r="CA22" i="1"/>
  <c r="AR48" i="1"/>
  <c r="Q18" i="1"/>
  <c r="F90" i="1"/>
  <c r="AY22" i="1"/>
  <c r="AY78" i="1"/>
  <c r="F56" i="1"/>
  <c r="AW22" i="1"/>
  <c r="F54" i="1"/>
  <c r="AW78" i="1"/>
  <c r="O22" i="1"/>
  <c r="F50" i="1"/>
  <c r="O78" i="1"/>
  <c r="Y18" i="1"/>
  <c r="F105" i="1"/>
  <c r="L368" i="7" l="1"/>
  <c r="L369" i="7"/>
  <c r="AW18" i="1"/>
  <c r="F84" i="1"/>
  <c r="AS22" i="1"/>
  <c r="F65" i="1"/>
  <c r="AS78" i="1"/>
  <c r="AV18" i="1"/>
  <c r="F83" i="1"/>
  <c r="AY18" i="1"/>
  <c r="F86" i="1"/>
  <c r="O18" i="1"/>
  <c r="F80" i="1"/>
  <c r="AR22" i="1"/>
  <c r="AR78" i="1"/>
  <c r="F76" i="1"/>
  <c r="E16" i="2" l="1"/>
  <c r="I16" i="2" s="1"/>
  <c r="N16" i="2" s="1"/>
  <c r="C41" i="7"/>
  <c r="C38" i="7" s="1"/>
  <c r="AR18" i="1"/>
  <c r="F106" i="1"/>
  <c r="AS18" i="1"/>
  <c r="F95" i="1"/>
</calcChain>
</file>

<file path=xl/sharedStrings.xml><?xml version="1.0" encoding="utf-8"?>
<sst xmlns="http://schemas.openxmlformats.org/spreadsheetml/2006/main" count="3903" uniqueCount="491">
  <si>
    <t>Smeta.RU  (495) 974-1589</t>
  </si>
  <si>
    <t>_PS_</t>
  </si>
  <si>
    <t>Smeta.RU</t>
  </si>
  <si>
    <t/>
  </si>
  <si>
    <t>Новый объект__(Копия)</t>
  </si>
  <si>
    <t>КЛ тип 5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</si>
  <si>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</si>
  <si>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</si>
  <si>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</si>
  <si>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</si>
  <si>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</si>
  <si>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21.08.2025 г И15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</si>
  <si>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</si>
  <si>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</si>
  <si>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</si>
  <si>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Восстановление асфальтового покрытия толщиной 11 см на участке внутриквартальной дороги без подсыпкии щебня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</si>
  <si>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</si>
  <si>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</si>
  <si>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</si>
  <si>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</si>
  <si>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</si>
  <si>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</si>
  <si>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</si>
  <si>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</si>
  <si>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</si>
  <si>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</si>
  <si>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</si>
  <si>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421/пр_2020_прил.10_т.5_п.9.3_гр.3 Поправка: 421/пр_2020_п.58_пп.б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</si>
  <si>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</si>
  <si>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</si>
  <si>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</si>
  <si>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</si>
  <si>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</si>
  <si>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</si>
  <si>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</si>
  <si>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</si>
  <si>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</si>
  <si>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</si>
  <si>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</si>
  <si>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115020832</t>
  </si>
  <si>
    <t>Мастика битумная МБР-65  185 793,00 = 182 150 +  2% Заг.скл</t>
  </si>
  <si>
    <t>ТН</t>
  </si>
  <si>
    <t>Материалы строительные</t>
  </si>
  <si>
    <t>Материалы, изделия и конструкции</t>
  </si>
  <si>
    <t>материалы (03)</t>
  </si>
  <si>
    <t>3</t>
  </si>
  <si>
    <t>01.7.07.26-0033</t>
  </si>
  <si>
    <t>Шнур полиуретановый, диаметр 10 мм</t>
  </si>
  <si>
    <t>ФСБЦ-2022, 01.7.07.26-0033,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</si>
  <si>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</si>
  <si>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</si>
  <si>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</si>
  <si>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</si>
  <si>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</si>
  <si>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</si>
  <si>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</si>
  <si>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</si>
  <si>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</si>
  <si>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</si>
  <si>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</si>
  <si>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</si>
  <si>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</si>
  <si>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</si>
  <si>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</si>
  <si>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</si>
  <si>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</si>
  <si>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</si>
  <si>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</si>
  <si>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6</t>
  </si>
  <si>
    <t>68-02-001-02</t>
  </si>
  <si>
    <t>Исправление профиля оснований: щебеночных без добавления нового материала</t>
  </si>
  <si>
    <t>1000 м2</t>
  </si>
  <si>
    <t>ГЭСНр-2022, 68-02-001-02, приказ Минстроя России от 18.05.2022 г. № 378/пр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</si>
  <si>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</si>
  <si>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*(0,1+1)</t>
  </si>
  <si>
    <t>Ремонтно-строительные работы</t>
  </si>
  <si>
    <t>Благоустройство</t>
  </si>
  <si>
    <t>рФЕР-68</t>
  </si>
  <si>
    <t>Поправка: 421/пр_2020_прил.10_т.5_п.9.3_гр.3</t>
  </si>
  <si>
    <t>Пр/812-102.0-1</t>
  </si>
  <si>
    <t>Пр/774-102.0</t>
  </si>
  <si>
    <t>7</t>
  </si>
  <si>
    <t>27-06-026-01</t>
  </si>
  <si>
    <t>Розлив вяжущих материалов</t>
  </si>
  <si>
    <t>ГЭСН-2022, 27-06-026-01, приказ Минстроя России от 18.05.2022 г. № 378/пр</t>
  </si>
  <si>
    <t>7,1</t>
  </si>
  <si>
    <t>01.2.01.01</t>
  </si>
  <si>
    <t>Битум</t>
  </si>
  <si>
    <t>8</t>
  </si>
  <si>
    <t>01.2.01.01-0001</t>
  </si>
  <si>
    <t>Битум нефтяной дорожный МГ 40/70, МГ 70/130, МГ 130/200, СГ 40/70, СГ 70/130, СГ 130/200</t>
  </si>
  <si>
    <t>ФСБЦ-2022 доп.15, 01.2.01.01-0001, приказ Минстроя России от 14.08.2025 г. № 490/пр</t>
  </si>
  <si>
    <t>9</t>
  </si>
  <si>
    <t>27-06-029-01</t>
  </si>
  <si>
    <t>Устройство покрытия из горячих асфальтобетонных смесей асфальтоукладчиками второго типоразмера, толщина слоя 4 см</t>
  </si>
  <si>
    <t>ГЭСН-2022 доп.16, 27-06-029-01, приказ Минстроя России от 12.11.2025 г. № 696/пр</t>
  </si>
  <si>
    <t>9,1</t>
  </si>
  <si>
    <t>01.2.03.07</t>
  </si>
  <si>
    <t>Эмульсия битумная</t>
  </si>
  <si>
    <t>9,2</t>
  </si>
  <si>
    <t>04.2.01.01</t>
  </si>
  <si>
    <t>Смеси асфальтобетонные</t>
  </si>
  <si>
    <t>10</t>
  </si>
  <si>
    <t>04.2.01.01-0057</t>
  </si>
  <si>
    <t>Смеси асфальтобетонные плотные, тип Д, марка III</t>
  </si>
  <si>
    <t>ФСБЦ-2022, 04.2.01.01-0057, приказ Минстроя России от 18.05.2022 г. № 378/пр</t>
  </si>
  <si>
    <t>11</t>
  </si>
  <si>
    <t>27-06-030-01</t>
  </si>
  <si>
    <t>При изменении толщины покрытия на 0,5 см добавлять или исключать: к норме 27-06-029-01</t>
  </si>
  <si>
    <t>ГЭСН-2022 доп.16, 27-06-030-01, приказ Минстроя России от 12.11.2025 г. № 696/пр</t>
  </si>
  <si>
    <t>11,1</t>
  </si>
  <si>
    <t>11,2</t>
  </si>
  <si>
    <t>12</t>
  </si>
  <si>
    <t>0.07434=12.39*0.006</t>
  </si>
  <si>
    <t>13</t>
  </si>
  <si>
    <t>13,1</t>
  </si>
  <si>
    <t>13,2</t>
  </si>
  <si>
    <t>14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</si>
  <si>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</si>
  <si>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</si>
  <si>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</si>
  <si>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</si>
  <si>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</si>
  <si>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</si>
  <si>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</si>
  <si>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</si>
  <si>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</si>
  <si>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</si>
  <si>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</si>
  <si>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</si>
  <si>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</si>
  <si>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</si>
  <si>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</si>
  <si>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</si>
  <si>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</si>
  <si>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</si>
  <si>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</si>
  <si>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</si>
  <si>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</si>
  <si>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</si>
  <si>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</si>
  <si>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</si>
  <si>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</si>
  <si>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</si>
  <si>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</si>
  <si>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</si>
  <si>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</si>
  <si>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</si>
  <si>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</si>
  <si>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</si>
  <si>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</si>
  <si>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</si>
  <si>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</si>
  <si>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</si>
  <si>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</si>
  <si>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</si>
  <si>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</si>
  <si>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</si>
  <si>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</si>
  <si>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</si>
  <si>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</si>
  <si>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</si>
  <si>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</si>
  <si>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</si>
  <si>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</si>
  <si>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</si>
  <si>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</si>
  <si>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</si>
  <si>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</si>
  <si>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</si>
  <si>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</si>
  <si>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</si>
  <si>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</si>
  <si>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</si>
  <si>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</si>
  <si>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</si>
  <si>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</si>
  <si>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</si>
  <si>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</si>
  <si>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</si>
  <si>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</si>
  <si>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</si>
  <si>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</si>
  <si>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</si>
  <si>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</si>
  <si>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</si>
  <si>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</si>
  <si>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</si>
  <si>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</si>
  <si>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</si>
  <si>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</si>
  <si>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</si>
  <si>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</si>
  <si>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</si>
  <si>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</si>
  <si>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</si>
  <si>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</si>
  <si>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</si>
  <si>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</si>
  <si>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</si>
  <si>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</si>
  <si>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</si>
  <si>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</si>
  <si>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</si>
  <si>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</si>
  <si>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</si>
  <si>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</si>
  <si>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</si>
  <si>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</si>
  <si>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</si>
  <si>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</si>
  <si>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</si>
  <si>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</si>
  <si>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</si>
  <si>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</si>
  <si>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</si>
  <si>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</si>
  <si>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</si>
  <si>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</si>
  <si>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</si>
  <si>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</si>
  <si>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</si>
  <si>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</si>
  <si>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</si>
  <si>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</si>
  <si>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</si>
  <si>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</si>
  <si>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</si>
  <si>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</si>
  <si>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</si>
  <si>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</si>
  <si>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</si>
  <si>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</si>
  <si>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</si>
  <si>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</si>
  <si>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</si>
  <si>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</si>
  <si>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</si>
  <si>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</si>
  <si>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</si>
  <si>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</si>
  <si>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</si>
  <si>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</si>
  <si>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</si>
  <si>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</si>
  <si>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</si>
  <si>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</si>
  <si>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</si>
  <si>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</si>
  <si>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</si>
  <si>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</si>
  <si>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</si>
  <si>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</si>
  <si>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</si>
  <si>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</si>
  <si>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</si>
  <si>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</si>
  <si>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</si>
  <si>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</si>
  <si>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</si>
  <si>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</si>
  <si>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</si>
  <si>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</si>
  <si>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</si>
  <si>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</si>
  <si>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</si>
  <si>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</si>
  <si>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</si>
  <si>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</si>
  <si>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</si>
  <si>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</si>
  <si>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</si>
  <si>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</si>
  <si>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</si>
  <si>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</si>
  <si>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</si>
  <si>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</si>
  <si>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</si>
  <si>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</si>
  <si>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м3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</si>
  <si>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</si>
  <si>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</si>
  <si>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</si>
  <si>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1-100-24</t>
  </si>
  <si>
    <t>Средний разряд работы 2,4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</si>
  <si>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</si>
  <si>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</si>
  <si>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</si>
  <si>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</si>
  <si>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</si>
  <si>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</si>
  <si>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</si>
  <si>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91.08.03-018</t>
  </si>
  <si>
    <t>ФСЭМ-2022, 91.08.03-018, приказ Минстроя России от 18.05.2022 г. № 378/пр</t>
  </si>
  <si>
    <t>Катки самоходные гладкие вибрационные, масса 13 т</t>
  </si>
  <si>
    <t>91.15.02-024</t>
  </si>
  <si>
    <t>ФСЭМ-2022, 91.15.02-024, приказ Минстроя России от 18.05.2022 г. № 378/пр</t>
  </si>
  <si>
    <t>Тракторы на гусеничном ходу, мощность 79 кВт (108 л.с.)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</si>
  <si>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</si>
  <si>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</si>
  <si>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</si>
  <si>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4-100-045</t>
  </si>
  <si>
    <t>1-100-32</t>
  </si>
  <si>
    <t>Средний разряд работы 3,2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</si>
  <si>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</si>
  <si>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</si>
  <si>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</si>
  <si>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91.08.01-004</t>
  </si>
  <si>
    <t>ФСЭМ-2022, 91.08.01-004, приказ Минстроя России от 18.05.2022 г. № 378/пр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</si>
  <si>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</si>
  <si>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</si>
  <si>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91.08.03-017</t>
  </si>
  <si>
    <t>ФСЭМ-2022, 91.08.03-017, приказ Минстроя России от 18.05.2022 г. № 378/пр</t>
  </si>
  <si>
    <t>Катки самоходные гладкие вибрационные, масса 10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</si>
  <si>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</si>
  <si>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</si>
  <si>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</si>
  <si>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91.08.03-047</t>
  </si>
  <si>
    <t>ФСЭМ-2022, 91.08.03-047, приказ Минстроя России от 18.05.2022 г. № 378/пр</t>
  </si>
  <si>
    <t>Катки самоходные пневмоколесные статические, масса 12 т</t>
  </si>
  <si>
    <t>91.08.03-049</t>
  </si>
  <si>
    <t>ФСЭМ-2022, 91.08.03-049, приказ Минстроя России от 18.05.2022 г. № 378/пр</t>
  </si>
  <si>
    <t>Катки самоходные гладкие вибрационные, масса 14 т</t>
  </si>
  <si>
    <t>91.08.06-001</t>
  </si>
  <si>
    <t>ФСЭМ-2022, 91.08.06-001, приказ Минстроя России от 18.05.2022 г. № 378/пр</t>
  </si>
  <si>
    <t>Нарезчики швов, максимальная глубина резки 240 мм, мощность 17,7 кВт (24 л.с.)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</si>
  <si>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</si>
  <si>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</si>
  <si>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</si>
  <si>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</si>
  <si>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91.08.11-041</t>
  </si>
  <si>
    <t>ФСЭМ-2022, 91.08.11-041, приказ Минстроя России от 18.05.2022 г. № 378/пр</t>
  </si>
  <si>
    <t>Разогреватели швов инфракрасные</t>
  </si>
  <si>
    <t>91.13.03-112</t>
  </si>
  <si>
    <t>ФСЭМ-2022, 91.13.03-112, приказ Минстроя России от 18.05.2022 г. № 378/пр</t>
  </si>
  <si>
    <t>Спецавтомобили-вездеходы, грузоподъемность до 1,5 т</t>
  </si>
  <si>
    <t>91.18.01-013</t>
  </si>
  <si>
    <t>ФСЭМ-2022, 91.18.01-013, приказ Минстроя России от 18.05.2022 г. № 378/пр</t>
  </si>
  <si>
    <t>Компрессоры передвижные, давление 2 МПа (20 атм), производительность 60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</si>
  <si>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</si>
  <si>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</si>
  <si>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</si>
  <si>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01.7.03.01-0002</t>
  </si>
  <si>
    <t>ФСБЦ-2022, 01.7.03.01-0002, приказ Минстроя России от 18.05.2022 г. № 378/пр</t>
  </si>
  <si>
    <t>Вода водопроводная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</si>
  <si>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</si>
  <si>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</si>
  <si>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</si>
  <si>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01.7.15.02-0051</t>
  </si>
  <si>
    <t>ФСБЦ-2022, 01.7.15.02-0051, приказ Минстроя России от 18.05.2022 г. № 378/пр</t>
  </si>
  <si>
    <t>Болты анкерные</t>
  </si>
  <si>
    <t>01.7.17.06-0061</t>
  </si>
  <si>
    <t>ФСБЦ-2022 доп.10, 01.7.17.06-0061, приказ Минстроя России от 13.05.2024 г. № 323/пр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</si>
  <si>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</si>
  <si>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</si>
  <si>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</si>
  <si>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</si>
  <si>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</si>
  <si>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</si>
  <si>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</si>
  <si>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</si>
  <si>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</si>
  <si>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Средний разряд работы 3,8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</si>
  <si>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</si>
  <si>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</si>
  <si>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</si>
  <si>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</si>
  <si>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</si>
  <si>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</si>
  <si>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</si>
  <si>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</si>
  <si>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</si>
  <si>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</si>
  <si>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</si>
  <si>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</si>
  <si>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</si>
  <si>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</si>
  <si>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</si>
  <si>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</si>
  <si>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</si>
  <si>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</si>
  <si>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</si>
  <si>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</si>
  <si>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</si>
  <si>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</si>
  <si>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</si>
  <si>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</si>
  <si>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</si>
  <si>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</si>
  <si>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</si>
  <si>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</si>
  <si>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</si>
  <si>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</si>
  <si>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</si>
  <si>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</si>
  <si>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</si>
  <si>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</si>
  <si>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</si>
  <si>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</si>
  <si>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</si>
  <si>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</si>
  <si>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</si>
  <si>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</si>
  <si>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</si>
  <si>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</si>
  <si>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</si>
  <si>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</si>
  <si>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</si>
  <si>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</si>
  <si>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</si>
  <si>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</si>
  <si>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</si>
  <si>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</si>
  <si>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</si>
  <si>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</si>
  <si>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</si>
  <si>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IV квартал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</si>
  <si>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</si>
  <si>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</si>
  <si>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</si>
  <si>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</si>
  <si>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</si>
  <si>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</si>
  <si>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</si>
  <si>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</si>
  <si>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</si>
  <si>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</si>
  <si>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</si>
  <si>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</si>
  <si>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</si>
  <si>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</si>
  <si>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</si>
  <si>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</si>
  <si>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</si>
  <si>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</si>
  <si>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ГЭСНр 68-02-001-02</t>
  </si>
  <si>
    <t>ОТм(ЗТм) Средний разряд машинистов 6</t>
  </si>
  <si>
    <t>НР Благоустройство</t>
  </si>
  <si>
    <t>СП Благоустройство</t>
  </si>
  <si>
    <t>ГЭСН 27-06-026-01</t>
  </si>
  <si>
    <t>ОТм(ЗТм) Средний разряд машинистов 4,5</t>
  </si>
  <si>
    <t>ГЭСН 27-06-029-01</t>
  </si>
  <si>
    <t>ОТм(ЗТм) Средний разряд машинистов 7</t>
  </si>
  <si>
    <t>ОТм(ЗТм) Средний разряд машинистов 8</t>
  </si>
  <si>
    <t>ГЭСН 27-06-030-01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</si>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</sst>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/>
    <xf numFmtId="3" fontId="12" fillId="0" borderId="0" xfId="0" applyNumberFormat="1" applyFont="1"/>
    <xf numFmtId="0" fontId="24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7" fillId="0" borderId="0" xfId="0" applyFont="1"/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3"/>
  <sheetViews>
    <sheetView tabSelected="1" topLeftCell="A343" zoomScaleNormal="100" workbookViewId="0">
      <selection activeCell="B371" sqref="B371:G37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81" t="s">
        <v>374</v>
      </c>
      <c r="B2" s="81"/>
      <c r="C2" s="81"/>
      <c r="D2" s="81"/>
      <c r="E2" s="81"/>
      <c r="F2" s="82" t="s">
        <v>413</v>
      </c>
      <c r="G2" s="82"/>
      <c r="H2" s="82"/>
      <c r="I2" s="82"/>
      <c r="J2" s="82"/>
      <c r="K2" s="82"/>
      <c r="L2" s="82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81" t="s">
        <v>375</v>
      </c>
      <c r="B4" s="81"/>
      <c r="C4" s="81"/>
      <c r="D4" s="81"/>
      <c r="E4" s="81"/>
      <c r="F4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2"/>
      <c r="H4" s="82"/>
      <c r="I4" s="82"/>
      <c r="J4" s="82"/>
      <c r="K4" s="82"/>
      <c r="L4" s="82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81" t="s">
        <v>376</v>
      </c>
      <c r="B6" s="81"/>
      <c r="C6" s="81"/>
      <c r="D6" s="81"/>
      <c r="E6" s="81"/>
      <c r="F6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2"/>
      <c r="H6" s="82"/>
      <c r="I6" s="82"/>
      <c r="J6" s="82"/>
      <c r="K6" s="82"/>
      <c r="L6" s="82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81" t="s">
        <v>377</v>
      </c>
      <c r="B8" s="81"/>
      <c r="C8" s="81"/>
      <c r="D8" s="81"/>
      <c r="E8" s="81"/>
      <c r="F8" s="82"/>
      <c r="G8" s="82"/>
      <c r="H8" s="82"/>
      <c r="I8" s="82"/>
      <c r="J8" s="82"/>
      <c r="K8" s="82"/>
      <c r="L8" s="82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81" t="s">
        <v>378</v>
      </c>
      <c r="B10" s="81"/>
      <c r="C10" s="81"/>
      <c r="D10" s="81"/>
      <c r="E10" s="81"/>
      <c r="F10" s="82"/>
      <c r="G10" s="82"/>
      <c r="H10" s="82"/>
      <c r="I10" s="82"/>
      <c r="J10" s="82"/>
      <c r="K10" s="82"/>
      <c r="L10" s="82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81" t="s">
        <v>379</v>
      </c>
      <c r="B12" s="81"/>
      <c r="C12" s="81"/>
      <c r="D12" s="81"/>
      <c r="E12" s="81"/>
      <c r="F12" s="82" t="s">
        <v>414</v>
      </c>
      <c r="G12" s="82"/>
      <c r="H12" s="82"/>
      <c r="I12" s="82"/>
      <c r="J12" s="82"/>
      <c r="K12" s="82"/>
      <c r="L12" s="82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81" t="s">
        <v>380</v>
      </c>
      <c r="B14" s="81"/>
      <c r="C14" s="81"/>
      <c r="D14" s="81"/>
      <c r="E14" s="81"/>
      <c r="F14" s="82" t="str">
        <f>IF(Source!CZ12 &lt;&gt; "", Source!CZ12, "")</f>
        <v/>
      </c>
      <c r="G14" s="82"/>
      <c r="H14" s="82"/>
      <c r="I14" s="82"/>
      <c r="J14" s="82"/>
      <c r="K14" s="82"/>
      <c r="L14" s="82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81" t="s">
        <v>381</v>
      </c>
      <c r="B16" s="81"/>
      <c r="C16" s="81"/>
      <c r="D16" s="81"/>
      <c r="E16" s="81"/>
      <c r="F16" s="82" t="str">
        <f>IF(Source!DA12 &lt;&gt; "", Source!DA12, "")</f>
        <v/>
      </c>
      <c r="G16" s="82"/>
      <c r="H16" s="82"/>
      <c r="I16" s="82"/>
      <c r="J16" s="82"/>
      <c r="K16" s="82"/>
      <c r="L16" s="82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</row>
    <row r="20" spans="1:92" ht="14.25" customHeight="1" x14ac:dyDescent="0.2">
      <c r="A20" s="84" t="s">
        <v>382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83" t="str">
        <f>IF(Source!G12&lt;&gt;"Новый объект", Source!G12, "")</f>
        <v>КЛ тип 5 2026 ГЭСН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92" ht="14.25" customHeight="1" x14ac:dyDescent="0.2">
      <c r="A23" s="84" t="s">
        <v>383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85" t="str">
        <f>CONCATENATE( "ЛОКАЛЬНАЯ СМЕТА № ", 5)</f>
        <v>ЛОКАЛЬНАЯ СМЕТА № 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x14ac:dyDescent="0.25">
      <c r="A27" s="86" t="str">
        <f>IF(Source!G20&lt;&gt;"Новая локальная смета", Source!G20, "")</f>
        <v>Восстановление асфальтового покрытия толщиной 11 см на участке внутриквартальной дороги без подсыпкии щебня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CN27" s="37" t="str">
        <f>IF(Source!G20&lt;&gt;"Новая локальная смета", Source!G20, "")</f>
        <v>Восстановление асфальтового покрытия толщиной 11 см на участке внутриквартальной дороги без подсыпкии щебня</v>
      </c>
    </row>
    <row r="28" spans="1:92" ht="14.25" customHeight="1" x14ac:dyDescent="0.2">
      <c r="A28" s="84" t="s">
        <v>384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385</v>
      </c>
      <c r="B31" s="9"/>
      <c r="C31" s="21" t="s">
        <v>415</v>
      </c>
      <c r="D31" s="9" t="s">
        <v>386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387</v>
      </c>
      <c r="B33" s="9"/>
      <c r="C33" s="87"/>
      <c r="D33" s="87"/>
      <c r="E33" s="87"/>
      <c r="F33" s="87"/>
      <c r="G33" s="87"/>
      <c r="H33" s="87"/>
      <c r="I33" s="87"/>
      <c r="J33" s="87"/>
      <c r="K33" s="87"/>
      <c r="L33" s="87"/>
    </row>
    <row r="34" spans="1:12" ht="12.75" customHeight="1" x14ac:dyDescent="0.2">
      <c r="A34" s="23"/>
      <c r="B34" s="24"/>
      <c r="C34" s="84" t="s">
        <v>388</v>
      </c>
      <c r="D34" s="84"/>
      <c r="E34" s="84"/>
      <c r="F34" s="84"/>
      <c r="G34" s="84"/>
      <c r="H34" s="84"/>
      <c r="I34" s="84"/>
      <c r="J34" s="84"/>
      <c r="K34" s="84"/>
      <c r="L34" s="84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416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389</v>
      </c>
      <c r="B38" s="16"/>
      <c r="C38" s="100">
        <f>C41+C42+C43+C44</f>
        <v>3.51</v>
      </c>
      <c r="D38" s="101"/>
      <c r="E38" s="9" t="s">
        <v>390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0"/>
      <c r="D39" s="27"/>
      <c r="E39" s="9"/>
      <c r="F39" s="14"/>
      <c r="G39" s="9" t="s">
        <v>391</v>
      </c>
      <c r="H39" s="16"/>
      <c r="I39" s="9"/>
      <c r="J39" s="9"/>
      <c r="K39" s="72">
        <f>ROUND(SUM(AR52:AR367)/1000, 2)</f>
        <v>0.18</v>
      </c>
      <c r="L39" s="9" t="s">
        <v>390</v>
      </c>
    </row>
    <row r="40" spans="1:12" ht="14.25" customHeight="1" x14ac:dyDescent="0.2">
      <c r="A40" s="16"/>
      <c r="B40" s="28" t="s">
        <v>392</v>
      </c>
      <c r="C40" s="71"/>
      <c r="D40" s="16"/>
      <c r="E40" s="9"/>
      <c r="F40" s="14"/>
      <c r="G40" s="9" t="s">
        <v>393</v>
      </c>
      <c r="H40" s="16"/>
      <c r="I40" s="9"/>
      <c r="J40" s="9"/>
      <c r="K40" s="72">
        <f>ROUND(SUM(AT52:AT367)/1000, 2)</f>
        <v>0.09</v>
      </c>
      <c r="L40" s="9" t="s">
        <v>390</v>
      </c>
    </row>
    <row r="41" spans="1:12" ht="14.25" customHeight="1" x14ac:dyDescent="0.2">
      <c r="A41" s="16"/>
      <c r="B41" s="25" t="s">
        <v>394</v>
      </c>
      <c r="C41" s="100">
        <f>ROUND((Source!F65)/1000, 2)</f>
        <v>3.51</v>
      </c>
      <c r="D41" s="101"/>
      <c r="E41" s="9" t="s">
        <v>390</v>
      </c>
      <c r="F41" s="14"/>
      <c r="G41" s="9" t="s">
        <v>395</v>
      </c>
      <c r="H41" s="16"/>
      <c r="I41" s="9"/>
      <c r="J41" s="27"/>
      <c r="K41" s="73">
        <f>Source!F70</f>
        <v>0.56681409999999999</v>
      </c>
      <c r="L41" s="9" t="s">
        <v>246</v>
      </c>
    </row>
    <row r="42" spans="1:12" ht="14.25" customHeight="1" x14ac:dyDescent="0.2">
      <c r="A42" s="16"/>
      <c r="B42" s="25" t="s">
        <v>396</v>
      </c>
      <c r="C42" s="100">
        <f>ROUND((Source!F66)/1000, 2)</f>
        <v>0</v>
      </c>
      <c r="D42" s="101"/>
      <c r="E42" s="9" t="s">
        <v>390</v>
      </c>
      <c r="F42" s="14"/>
      <c r="G42" s="9" t="s">
        <v>397</v>
      </c>
      <c r="H42" s="16"/>
      <c r="I42" s="9"/>
      <c r="J42" s="29"/>
      <c r="K42" s="73">
        <f>Source!F71</f>
        <v>0.20995220000000001</v>
      </c>
      <c r="L42" s="9" t="s">
        <v>246</v>
      </c>
    </row>
    <row r="43" spans="1:12" ht="14.25" customHeight="1" x14ac:dyDescent="0.2">
      <c r="A43" s="16"/>
      <c r="B43" s="25" t="s">
        <v>398</v>
      </c>
      <c r="C43" s="100">
        <f>ROUND((Source!F57)/1000, 2)</f>
        <v>0</v>
      </c>
      <c r="D43" s="101"/>
      <c r="E43" s="9" t="s">
        <v>390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399</v>
      </c>
      <c r="C44" s="100">
        <f>ROUND((Source!F67)/1000, 2)</f>
        <v>0</v>
      </c>
      <c r="D44" s="101"/>
      <c r="E44" s="9" t="s">
        <v>390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88" t="s">
        <v>400</v>
      </c>
      <c r="B46" s="88" t="s">
        <v>401</v>
      </c>
      <c r="C46" s="88" t="s">
        <v>402</v>
      </c>
      <c r="D46" s="88" t="s">
        <v>403</v>
      </c>
      <c r="E46" s="91" t="s">
        <v>404</v>
      </c>
      <c r="F46" s="92"/>
      <c r="G46" s="93"/>
      <c r="H46" s="91" t="s">
        <v>405</v>
      </c>
      <c r="I46" s="92"/>
      <c r="J46" s="92"/>
      <c r="K46" s="92"/>
      <c r="L46" s="93"/>
    </row>
    <row r="47" spans="1:12" ht="12.75" customHeight="1" x14ac:dyDescent="0.2">
      <c r="A47" s="89"/>
      <c r="B47" s="89"/>
      <c r="C47" s="89"/>
      <c r="D47" s="89"/>
      <c r="E47" s="94"/>
      <c r="F47" s="95"/>
      <c r="G47" s="96"/>
      <c r="H47" s="94"/>
      <c r="I47" s="95"/>
      <c r="J47" s="95"/>
      <c r="K47" s="95"/>
      <c r="L47" s="96"/>
    </row>
    <row r="48" spans="1:12" ht="12.75" customHeight="1" x14ac:dyDescent="0.2">
      <c r="A48" s="89"/>
      <c r="B48" s="89"/>
      <c r="C48" s="89"/>
      <c r="D48" s="89"/>
      <c r="E48" s="94"/>
      <c r="F48" s="95"/>
      <c r="G48" s="96"/>
      <c r="H48" s="94"/>
      <c r="I48" s="95"/>
      <c r="J48" s="95"/>
      <c r="K48" s="95"/>
      <c r="L48" s="96"/>
    </row>
    <row r="49" spans="1:101" ht="12.75" customHeight="1" x14ac:dyDescent="0.2">
      <c r="A49" s="89"/>
      <c r="B49" s="89"/>
      <c r="C49" s="89"/>
      <c r="D49" s="89"/>
      <c r="E49" s="97"/>
      <c r="F49" s="98"/>
      <c r="G49" s="99"/>
      <c r="H49" s="97"/>
      <c r="I49" s="98"/>
      <c r="J49" s="98"/>
      <c r="K49" s="98"/>
      <c r="L49" s="99"/>
    </row>
    <row r="50" spans="1:101" ht="51" customHeight="1" x14ac:dyDescent="0.2">
      <c r="A50" s="90"/>
      <c r="B50" s="90"/>
      <c r="C50" s="90"/>
      <c r="D50" s="90"/>
      <c r="E50" s="31" t="s">
        <v>406</v>
      </c>
      <c r="F50" s="31" t="s">
        <v>407</v>
      </c>
      <c r="G50" s="32" t="s">
        <v>408</v>
      </c>
      <c r="H50" s="31" t="s">
        <v>409</v>
      </c>
      <c r="I50" s="31" t="s">
        <v>410</v>
      </c>
      <c r="J50" s="31" t="s">
        <v>411</v>
      </c>
      <c r="K50" s="31" t="s">
        <v>407</v>
      </c>
      <c r="L50" s="31" t="s">
        <v>412</v>
      </c>
    </row>
    <row r="51" spans="1:101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101" ht="28.5" x14ac:dyDescent="0.2">
      <c r="A52" s="38" t="s">
        <v>16</v>
      </c>
      <c r="B52" s="40" t="s">
        <v>417</v>
      </c>
      <c r="C52" s="40" t="str">
        <f>Source!G24</f>
        <v>Устройство шва-стыка в асфальтобетонном покрытии</v>
      </c>
      <c r="D52" s="41" t="str">
        <f>Source!H24</f>
        <v>100 м</v>
      </c>
      <c r="E52" s="42">
        <f>Source!K24</f>
        <v>1.4999999999999999E-2</v>
      </c>
      <c r="F52" s="42"/>
      <c r="G52" s="42">
        <f>Source!I24</f>
        <v>1.4999999999999999E-2</v>
      </c>
      <c r="H52" s="44"/>
      <c r="I52" s="43"/>
      <c r="J52" s="44"/>
      <c r="K52" s="43"/>
      <c r="L52" s="44"/>
    </row>
    <row r="53" spans="1:101" ht="38.25" x14ac:dyDescent="0.2">
      <c r="B53" s="45" t="s">
        <v>364</v>
      </c>
      <c r="C53" s="104" t="s">
        <v>418</v>
      </c>
      <c r="D53" s="104"/>
      <c r="E53" s="104"/>
      <c r="F53" s="104"/>
      <c r="G53" s="104"/>
      <c r="H53" s="104"/>
      <c r="I53" s="104"/>
      <c r="J53" s="104"/>
      <c r="K53" s="104"/>
      <c r="L53" s="104"/>
      <c r="CW53" s="46" t="s">
        <v>418</v>
      </c>
    </row>
    <row r="54" spans="1:101" ht="76.5" x14ac:dyDescent="0.2">
      <c r="B54" s="45" t="s">
        <v>369</v>
      </c>
      <c r="C54" s="104" t="s">
        <v>419</v>
      </c>
      <c r="D54" s="104"/>
      <c r="E54" s="104"/>
      <c r="F54" s="104"/>
      <c r="G54" s="104"/>
      <c r="H54" s="104"/>
      <c r="I54" s="104"/>
      <c r="J54" s="104"/>
      <c r="K54" s="104"/>
      <c r="L54" s="104"/>
      <c r="CW54" s="46" t="s">
        <v>419</v>
      </c>
    </row>
    <row r="55" spans="1:101" ht="63.75" x14ac:dyDescent="0.2">
      <c r="C55" s="105" t="s">
        <v>420</v>
      </c>
      <c r="D55" s="105"/>
      <c r="E55" s="105"/>
      <c r="F55" s="105"/>
      <c r="CW55" s="47" t="s">
        <v>420</v>
      </c>
    </row>
    <row r="56" spans="1:101" ht="15" x14ac:dyDescent="0.2">
      <c r="A56" s="39"/>
      <c r="B56" s="42">
        <v>1</v>
      </c>
      <c r="C56" s="39" t="s">
        <v>421</v>
      </c>
      <c r="D56" s="41" t="s">
        <v>246</v>
      </c>
      <c r="E56" s="48"/>
      <c r="F56" s="42"/>
      <c r="G56" s="42">
        <f>Source!U24</f>
        <v>0.41536279999999998</v>
      </c>
      <c r="H56" s="42"/>
      <c r="I56" s="42"/>
      <c r="J56" s="42"/>
      <c r="K56" s="42"/>
      <c r="L56" s="49">
        <f>SUM(L57:L57)-SUMIF(CE57:CE57, 1, L57:L57)</f>
        <v>132.11000000000001</v>
      </c>
    </row>
    <row r="57" spans="1:101" ht="14.25" x14ac:dyDescent="0.2">
      <c r="A57" s="40"/>
      <c r="B57" s="40" t="s">
        <v>244</v>
      </c>
      <c r="C57" s="40" t="s">
        <v>245</v>
      </c>
      <c r="D57" s="41" t="s">
        <v>246</v>
      </c>
      <c r="E57" s="42">
        <v>21.89</v>
      </c>
      <c r="F57" s="42">
        <f>ROUND((0.1+1)*1.15,7)</f>
        <v>1.2649999999999999</v>
      </c>
      <c r="G57" s="42">
        <f>SmtRes!CX1</f>
        <v>0.41536279999999998</v>
      </c>
      <c r="H57" s="44"/>
      <c r="I57" s="43"/>
      <c r="J57" s="44">
        <f>SmtRes!CZ1</f>
        <v>318.05</v>
      </c>
      <c r="K57" s="43"/>
      <c r="L57" s="44">
        <f>SmtRes!DI1</f>
        <v>132.11000000000001</v>
      </c>
    </row>
    <row r="58" spans="1:101" ht="15" x14ac:dyDescent="0.2">
      <c r="A58" s="39"/>
      <c r="B58" s="42">
        <v>2</v>
      </c>
      <c r="C58" s="39" t="s">
        <v>422</v>
      </c>
      <c r="D58" s="41"/>
      <c r="E58" s="48"/>
      <c r="F58" s="42"/>
      <c r="G58" s="42"/>
      <c r="H58" s="42"/>
      <c r="I58" s="42"/>
      <c r="J58" s="42"/>
      <c r="K58" s="42"/>
      <c r="L58" s="49">
        <f>SUM(L59:L71)-SUMIF(CE59:CE71, 1, L59:L71)</f>
        <v>262.08999999999997</v>
      </c>
    </row>
    <row r="59" spans="1:101" ht="15" x14ac:dyDescent="0.2">
      <c r="A59" s="39"/>
      <c r="B59" s="42"/>
      <c r="C59" s="39" t="s">
        <v>425</v>
      </c>
      <c r="D59" s="41" t="s">
        <v>246</v>
      </c>
      <c r="E59" s="48"/>
      <c r="F59" s="42"/>
      <c r="G59" s="42">
        <f>Source!V24</f>
        <v>9.3225200000000008E-2</v>
      </c>
      <c r="H59" s="42"/>
      <c r="I59" s="42"/>
      <c r="J59" s="42"/>
      <c r="K59" s="42"/>
      <c r="L59" s="49">
        <f>SUMIF(CE60:CE71, 1, L60:L71)</f>
        <v>38.739999999999995</v>
      </c>
      <c r="CE59">
        <v>1</v>
      </c>
    </row>
    <row r="60" spans="1:101" ht="71.25" x14ac:dyDescent="0.2">
      <c r="A60" s="40"/>
      <c r="B60" s="40" t="s">
        <v>249</v>
      </c>
      <c r="C60" s="40" t="s">
        <v>251</v>
      </c>
      <c r="D60" s="41" t="s">
        <v>252</v>
      </c>
      <c r="E60" s="42">
        <v>0.13</v>
      </c>
      <c r="F60" s="42">
        <f t="shared" ref="F60:F71" si="0">ROUND((0.1+1)*1.25,7)</f>
        <v>1.375</v>
      </c>
      <c r="G60" s="42">
        <f>SmtRes!CX3</f>
        <v>2.6813000000000002E-3</v>
      </c>
      <c r="H60" s="44"/>
      <c r="I60" s="43"/>
      <c r="J60" s="44">
        <f>SmtRes!CZ3</f>
        <v>1592.23</v>
      </c>
      <c r="K60" s="43"/>
      <c r="L60" s="44">
        <f>SmtRes!DG3</f>
        <v>4.2699999999999996</v>
      </c>
    </row>
    <row r="61" spans="1:101" ht="28.5" x14ac:dyDescent="0.2">
      <c r="A61" s="40"/>
      <c r="B61" s="40" t="s">
        <v>253</v>
      </c>
      <c r="C61" s="40" t="s">
        <v>423</v>
      </c>
      <c r="D61" s="41" t="s">
        <v>246</v>
      </c>
      <c r="E61" s="42">
        <f>SmtRes!DO3*SmtRes!AT3</f>
        <v>0.13</v>
      </c>
      <c r="F61" s="42">
        <f t="shared" si="0"/>
        <v>1.375</v>
      </c>
      <c r="G61" s="42">
        <f>ROUND(E61*F61*G52, 7)</f>
        <v>2.6813000000000002E-3</v>
      </c>
      <c r="H61" s="44"/>
      <c r="I61" s="43"/>
      <c r="J61" s="44">
        <f>ROUND(SmtRes!AG3/SmtRes!DO3, 2)</f>
        <v>429.64</v>
      </c>
      <c r="K61" s="43"/>
      <c r="L61" s="44">
        <f>SmtRes!DH3</f>
        <v>1.1499999999999999</v>
      </c>
      <c r="CE61">
        <v>1</v>
      </c>
    </row>
    <row r="62" spans="1:101" ht="57" x14ac:dyDescent="0.2">
      <c r="A62" s="40"/>
      <c r="B62" s="40" t="s">
        <v>254</v>
      </c>
      <c r="C62" s="40" t="s">
        <v>256</v>
      </c>
      <c r="D62" s="41" t="s">
        <v>252</v>
      </c>
      <c r="E62" s="42">
        <v>0.6</v>
      </c>
      <c r="F62" s="42">
        <f t="shared" si="0"/>
        <v>1.375</v>
      </c>
      <c r="G62" s="42">
        <f>SmtRes!CX4</f>
        <v>1.2375000000000001E-2</v>
      </c>
      <c r="H62" s="44">
        <f>SmtRes!CZ4</f>
        <v>95.25</v>
      </c>
      <c r="I62" s="43">
        <f>SmtRes!AJ4</f>
        <v>1.53</v>
      </c>
      <c r="J62" s="44">
        <f>ROUND(H62*I62, 2)</f>
        <v>145.72999999999999</v>
      </c>
      <c r="K62" s="43"/>
      <c r="L62" s="44">
        <f>SmtRes!DG4</f>
        <v>1.8</v>
      </c>
    </row>
    <row r="63" spans="1:101" ht="42.75" x14ac:dyDescent="0.2">
      <c r="A63" s="40"/>
      <c r="B63" s="40" t="s">
        <v>257</v>
      </c>
      <c r="C63" s="40" t="s">
        <v>259</v>
      </c>
      <c r="D63" s="41" t="s">
        <v>252</v>
      </c>
      <c r="E63" s="42">
        <v>8.36</v>
      </c>
      <c r="F63" s="42">
        <f t="shared" si="0"/>
        <v>1.375</v>
      </c>
      <c r="G63" s="42">
        <f>SmtRes!CX5</f>
        <v>0.17242499999999999</v>
      </c>
      <c r="H63" s="44">
        <f>SmtRes!CZ5</f>
        <v>100.65</v>
      </c>
      <c r="I63" s="43">
        <f>SmtRes!AJ5</f>
        <v>1.27</v>
      </c>
      <c r="J63" s="44">
        <f>ROUND(H63*I63, 2)</f>
        <v>127.83</v>
      </c>
      <c r="K63" s="43"/>
      <c r="L63" s="44">
        <f>SmtRes!DG5</f>
        <v>22.04</v>
      </c>
    </row>
    <row r="64" spans="1:101" ht="57" x14ac:dyDescent="0.2">
      <c r="A64" s="40"/>
      <c r="B64" s="40" t="s">
        <v>260</v>
      </c>
      <c r="C64" s="40" t="s">
        <v>262</v>
      </c>
      <c r="D64" s="41" t="s">
        <v>252</v>
      </c>
      <c r="E64" s="42">
        <v>3.25</v>
      </c>
      <c r="F64" s="42">
        <f t="shared" si="0"/>
        <v>1.375</v>
      </c>
      <c r="G64" s="42">
        <f>SmtRes!CX6</f>
        <v>6.7031300000000002E-2</v>
      </c>
      <c r="H64" s="44">
        <f>SmtRes!CZ6</f>
        <v>2007.7</v>
      </c>
      <c r="I64" s="43">
        <f>SmtRes!AJ6</f>
        <v>1.53</v>
      </c>
      <c r="J64" s="44">
        <f>ROUND(H64*I64, 2)</f>
        <v>3071.78</v>
      </c>
      <c r="K64" s="43"/>
      <c r="L64" s="44">
        <f>SmtRes!DG6</f>
        <v>205.91</v>
      </c>
    </row>
    <row r="65" spans="1:83" ht="28.5" x14ac:dyDescent="0.2">
      <c r="A65" s="40"/>
      <c r="B65" s="40" t="s">
        <v>253</v>
      </c>
      <c r="C65" s="40" t="s">
        <v>423</v>
      </c>
      <c r="D65" s="41" t="s">
        <v>246</v>
      </c>
      <c r="E65" s="42">
        <f>SmtRes!DO6*SmtRes!AT6</f>
        <v>3.25</v>
      </c>
      <c r="F65" s="42">
        <f t="shared" si="0"/>
        <v>1.375</v>
      </c>
      <c r="G65" s="42">
        <f>ROUND(E65*F65*G52, 7)</f>
        <v>6.7031300000000002E-2</v>
      </c>
      <c r="H65" s="44"/>
      <c r="I65" s="43"/>
      <c r="J65" s="44">
        <f>ROUND(SmtRes!AG6/SmtRes!DO6, 2)</f>
        <v>429.64</v>
      </c>
      <c r="K65" s="43"/>
      <c r="L65" s="44">
        <f>SmtRes!DH6</f>
        <v>28.8</v>
      </c>
      <c r="CE65">
        <v>1</v>
      </c>
    </row>
    <row r="66" spans="1:83" ht="28.5" x14ac:dyDescent="0.2">
      <c r="A66" s="40"/>
      <c r="B66" s="40" t="s">
        <v>263</v>
      </c>
      <c r="C66" s="40" t="s">
        <v>265</v>
      </c>
      <c r="D66" s="41" t="s">
        <v>252</v>
      </c>
      <c r="E66" s="42">
        <v>0.92</v>
      </c>
      <c r="F66" s="42">
        <f t="shared" si="0"/>
        <v>1.375</v>
      </c>
      <c r="G66" s="42">
        <f>SmtRes!CX7</f>
        <v>1.8974999999999999E-2</v>
      </c>
      <c r="H66" s="44">
        <f>SmtRes!CZ7</f>
        <v>1043.1400000000001</v>
      </c>
      <c r="I66" s="43">
        <f>SmtRes!AJ7</f>
        <v>1.32</v>
      </c>
      <c r="J66" s="44">
        <f>ROUND(H66*I66, 2)</f>
        <v>1376.94</v>
      </c>
      <c r="K66" s="43"/>
      <c r="L66" s="44">
        <f>SmtRes!DG7</f>
        <v>26.13</v>
      </c>
    </row>
    <row r="67" spans="1:83" ht="28.5" x14ac:dyDescent="0.2">
      <c r="A67" s="40"/>
      <c r="B67" s="40" t="s">
        <v>266</v>
      </c>
      <c r="C67" s="40" t="s">
        <v>424</v>
      </c>
      <c r="D67" s="41" t="s">
        <v>246</v>
      </c>
      <c r="E67" s="42">
        <f>SmtRes!DO7*SmtRes!AT7</f>
        <v>0.92</v>
      </c>
      <c r="F67" s="42">
        <f t="shared" si="0"/>
        <v>1.375</v>
      </c>
      <c r="G67" s="42">
        <f>ROUND(E67*F67*G52, 7)</f>
        <v>1.8974999999999999E-2</v>
      </c>
      <c r="H67" s="44"/>
      <c r="I67" s="43"/>
      <c r="J67" s="44">
        <f>ROUND(SmtRes!AG7/SmtRes!DO7, 2)</f>
        <v>373.85</v>
      </c>
      <c r="K67" s="43"/>
      <c r="L67" s="44">
        <f>SmtRes!DH7</f>
        <v>7.09</v>
      </c>
      <c r="CE67">
        <v>1</v>
      </c>
    </row>
    <row r="68" spans="1:83" ht="28.5" x14ac:dyDescent="0.2">
      <c r="A68" s="40"/>
      <c r="B68" s="40" t="s">
        <v>267</v>
      </c>
      <c r="C68" s="40" t="s">
        <v>269</v>
      </c>
      <c r="D68" s="41" t="s">
        <v>252</v>
      </c>
      <c r="E68" s="42">
        <v>0.03</v>
      </c>
      <c r="F68" s="42">
        <f t="shared" si="0"/>
        <v>1.375</v>
      </c>
      <c r="G68" s="42">
        <f>SmtRes!CX8</f>
        <v>6.1879999999999997E-4</v>
      </c>
      <c r="H68" s="44"/>
      <c r="I68" s="43"/>
      <c r="J68" s="44">
        <f>SmtRes!CZ8</f>
        <v>650.83000000000004</v>
      </c>
      <c r="K68" s="43"/>
      <c r="L68" s="44">
        <f>SmtRes!DG8</f>
        <v>0.4</v>
      </c>
    </row>
    <row r="69" spans="1:83" ht="28.5" x14ac:dyDescent="0.2">
      <c r="A69" s="40"/>
      <c r="B69" s="40" t="s">
        <v>266</v>
      </c>
      <c r="C69" s="40" t="s">
        <v>424</v>
      </c>
      <c r="D69" s="41" t="s">
        <v>246</v>
      </c>
      <c r="E69" s="42">
        <f>SmtRes!DO8*SmtRes!AT8</f>
        <v>0.03</v>
      </c>
      <c r="F69" s="42">
        <f t="shared" si="0"/>
        <v>1.375</v>
      </c>
      <c r="G69" s="42">
        <f>ROUND(E69*F69*G52, 7)</f>
        <v>6.1879999999999997E-4</v>
      </c>
      <c r="H69" s="44"/>
      <c r="I69" s="43"/>
      <c r="J69" s="44">
        <f>ROUND(SmtRes!AG8/SmtRes!DO8, 2)</f>
        <v>373.85</v>
      </c>
      <c r="K69" s="43"/>
      <c r="L69" s="44">
        <f>SmtRes!DH8</f>
        <v>0.23</v>
      </c>
      <c r="CE69">
        <v>1</v>
      </c>
    </row>
    <row r="70" spans="1:83" ht="57" x14ac:dyDescent="0.2">
      <c r="A70" s="40"/>
      <c r="B70" s="40" t="s">
        <v>270</v>
      </c>
      <c r="C70" s="40" t="s">
        <v>272</v>
      </c>
      <c r="D70" s="41" t="s">
        <v>252</v>
      </c>
      <c r="E70" s="42">
        <v>0.19</v>
      </c>
      <c r="F70" s="42">
        <f t="shared" si="0"/>
        <v>1.375</v>
      </c>
      <c r="G70" s="42">
        <f>SmtRes!CX9</f>
        <v>3.9188000000000001E-3</v>
      </c>
      <c r="H70" s="44"/>
      <c r="I70" s="43"/>
      <c r="J70" s="44">
        <f>SmtRes!CZ9</f>
        <v>392.52</v>
      </c>
      <c r="K70" s="43"/>
      <c r="L70" s="44">
        <f>SmtRes!DG9</f>
        <v>1.54</v>
      </c>
    </row>
    <row r="71" spans="1:83" ht="28.5" x14ac:dyDescent="0.2">
      <c r="A71" s="40"/>
      <c r="B71" s="40" t="s">
        <v>266</v>
      </c>
      <c r="C71" s="40" t="s">
        <v>424</v>
      </c>
      <c r="D71" s="41" t="s">
        <v>246</v>
      </c>
      <c r="E71" s="42">
        <f>SmtRes!DO9*SmtRes!AT9</f>
        <v>0.19</v>
      </c>
      <c r="F71" s="42">
        <f t="shared" si="0"/>
        <v>1.375</v>
      </c>
      <c r="G71" s="42">
        <f>ROUND(E71*F71*G52, 7)</f>
        <v>3.9188000000000001E-3</v>
      </c>
      <c r="H71" s="44"/>
      <c r="I71" s="43"/>
      <c r="J71" s="44">
        <f>ROUND(SmtRes!AG9/SmtRes!DO9, 2)</f>
        <v>373.85</v>
      </c>
      <c r="K71" s="43"/>
      <c r="L71" s="44">
        <f>SmtRes!DH9</f>
        <v>1.47</v>
      </c>
      <c r="CE71">
        <v>1</v>
      </c>
    </row>
    <row r="72" spans="1:83" ht="15" x14ac:dyDescent="0.2">
      <c r="A72" s="39"/>
      <c r="B72" s="42">
        <v>4</v>
      </c>
      <c r="C72" s="39" t="s">
        <v>426</v>
      </c>
      <c r="D72" s="41"/>
      <c r="E72" s="48"/>
      <c r="F72" s="42"/>
      <c r="G72" s="42"/>
      <c r="H72" s="42"/>
      <c r="I72" s="42"/>
      <c r="J72" s="42"/>
      <c r="K72" s="42"/>
      <c r="L72" s="49">
        <f>SUM(L73:L75)-SUMIF(CE73:CE75, 1, L73:L75)</f>
        <v>28.740000000000002</v>
      </c>
    </row>
    <row r="73" spans="1:83" ht="14.25" x14ac:dyDescent="0.2">
      <c r="A73" s="40"/>
      <c r="B73" s="40" t="s">
        <v>273</v>
      </c>
      <c r="C73" s="40" t="s">
        <v>275</v>
      </c>
      <c r="D73" s="41" t="s">
        <v>33</v>
      </c>
      <c r="E73" s="42">
        <v>0.01</v>
      </c>
      <c r="F73" s="42"/>
      <c r="G73" s="42">
        <f>SmtRes!CX10</f>
        <v>1.4999999999999999E-4</v>
      </c>
      <c r="H73" s="44">
        <f>SmtRes!CZ10</f>
        <v>22876.38</v>
      </c>
      <c r="I73" s="43">
        <f>SmtRes!AI10</f>
        <v>1.1499999999999999</v>
      </c>
      <c r="J73" s="44">
        <f>ROUND(H73*I73, 2)</f>
        <v>26307.84</v>
      </c>
      <c r="K73" s="43"/>
      <c r="L73" s="44">
        <f>SmtRes!DF10</f>
        <v>3.95</v>
      </c>
    </row>
    <row r="74" spans="1:83" ht="14.25" x14ac:dyDescent="0.2">
      <c r="A74" s="40"/>
      <c r="B74" s="40" t="s">
        <v>276</v>
      </c>
      <c r="C74" s="40" t="s">
        <v>278</v>
      </c>
      <c r="D74" s="41" t="s">
        <v>279</v>
      </c>
      <c r="E74" s="42">
        <v>3.5</v>
      </c>
      <c r="F74" s="42"/>
      <c r="G74" s="42">
        <f>SmtRes!CX12</f>
        <v>5.2499999999999998E-2</v>
      </c>
      <c r="H74" s="44">
        <f>SmtRes!CZ12</f>
        <v>35.71</v>
      </c>
      <c r="I74" s="43">
        <f>SmtRes!AI12</f>
        <v>1.1200000000000001</v>
      </c>
      <c r="J74" s="44">
        <f>ROUND(H74*I74, 2)</f>
        <v>40</v>
      </c>
      <c r="K74" s="43"/>
      <c r="L74" s="44">
        <f>SmtRes!DF12</f>
        <v>2.1</v>
      </c>
    </row>
    <row r="75" spans="1:83" ht="28.5" x14ac:dyDescent="0.2">
      <c r="A75" s="40"/>
      <c r="B75" s="40" t="s">
        <v>280</v>
      </c>
      <c r="C75" s="40" t="s">
        <v>282</v>
      </c>
      <c r="D75" s="41" t="s">
        <v>279</v>
      </c>
      <c r="E75" s="42">
        <v>2</v>
      </c>
      <c r="F75" s="42"/>
      <c r="G75" s="42">
        <f>SmtRes!CX14</f>
        <v>0.03</v>
      </c>
      <c r="H75" s="44"/>
      <c r="I75" s="43"/>
      <c r="J75" s="44">
        <f>SmtRes!CZ14</f>
        <v>756.25</v>
      </c>
      <c r="K75" s="43"/>
      <c r="L75" s="44">
        <f>SmtRes!DF14</f>
        <v>22.69</v>
      </c>
    </row>
    <row r="76" spans="1:83" ht="14.25" x14ac:dyDescent="0.2">
      <c r="A76" s="40"/>
      <c r="B76" s="40" t="str">
        <f>EtalonRes!I11</f>
        <v>01.2.03.03</v>
      </c>
      <c r="C76" s="40" t="str">
        <f>EtalonRes!K11</f>
        <v>Мастика</v>
      </c>
      <c r="D76" s="41" t="str">
        <f>EtalonRes!O11</f>
        <v>т</v>
      </c>
      <c r="E76" s="42">
        <f>EtalonRes!X11</f>
        <v>7.0000000000000007E-2</v>
      </c>
      <c r="F76" s="42"/>
      <c r="G76" s="42">
        <f>ROUND(EtalonRes!AG11*Source!I24, 7)</f>
        <v>1.0499999999999999E-3</v>
      </c>
      <c r="H76" s="44"/>
      <c r="I76" s="43"/>
      <c r="J76" s="44"/>
      <c r="K76" s="43"/>
      <c r="L76" s="44"/>
    </row>
    <row r="77" spans="1:83" ht="14.25" x14ac:dyDescent="0.2">
      <c r="A77" s="40"/>
      <c r="B77" s="40" t="str">
        <f>EtalonRes!I13</f>
        <v>01.7.07.26</v>
      </c>
      <c r="C77" s="50" t="str">
        <f>EtalonRes!K13</f>
        <v>Шнур полиуретановый</v>
      </c>
      <c r="D77" s="51" t="str">
        <f>EtalonRes!O13</f>
        <v>10 м</v>
      </c>
      <c r="E77" s="52">
        <f>EtalonRes!X13</f>
        <v>10</v>
      </c>
      <c r="F77" s="52"/>
      <c r="G77" s="52">
        <f>ROUND(EtalonRes!AG13*Source!I24, 7)</f>
        <v>0.15</v>
      </c>
      <c r="H77" s="53"/>
      <c r="I77" s="54"/>
      <c r="J77" s="53"/>
      <c r="K77" s="54"/>
      <c r="L77" s="53"/>
    </row>
    <row r="78" spans="1:83" ht="15" x14ac:dyDescent="0.2">
      <c r="A78" s="40"/>
      <c r="B78" s="40"/>
      <c r="C78" s="56" t="s">
        <v>427</v>
      </c>
      <c r="D78" s="41"/>
      <c r="E78" s="42"/>
      <c r="F78" s="42"/>
      <c r="G78" s="42"/>
      <c r="H78" s="44"/>
      <c r="I78" s="43"/>
      <c r="J78" s="44"/>
      <c r="K78" s="43"/>
      <c r="L78" s="44">
        <f>L56+L58+L59+L72</f>
        <v>461.68</v>
      </c>
    </row>
    <row r="79" spans="1:83" ht="14.25" x14ac:dyDescent="0.2">
      <c r="A79" s="40"/>
      <c r="B79" s="40"/>
      <c r="C79" s="40" t="s">
        <v>428</v>
      </c>
      <c r="D79" s="41"/>
      <c r="E79" s="42"/>
      <c r="F79" s="42"/>
      <c r="G79" s="42"/>
      <c r="H79" s="44"/>
      <c r="I79" s="43"/>
      <c r="J79" s="44"/>
      <c r="K79" s="43"/>
      <c r="L79" s="44">
        <f>SUM(AR52:AR82)+SUM(AS52:AS82)+SUM(AT52:AT82)+SUM(AU52:AU82)+SUM(AV52:AV82)</f>
        <v>170.85000000000002</v>
      </c>
    </row>
    <row r="80" spans="1:83" ht="14.25" x14ac:dyDescent="0.2">
      <c r="A80" s="40"/>
      <c r="B80" s="40" t="s">
        <v>28</v>
      </c>
      <c r="C80" s="40" t="s">
        <v>429</v>
      </c>
      <c r="D80" s="41" t="s">
        <v>430</v>
      </c>
      <c r="E80" s="42">
        <f>Source!BZ24</f>
        <v>147</v>
      </c>
      <c r="F80" s="42"/>
      <c r="G80" s="42">
        <f>Source!AT24</f>
        <v>147</v>
      </c>
      <c r="H80" s="44"/>
      <c r="I80" s="43"/>
      <c r="J80" s="44"/>
      <c r="K80" s="43"/>
      <c r="L80" s="44">
        <f>SUM(AZ52:AZ82)</f>
        <v>251.15</v>
      </c>
    </row>
    <row r="81" spans="1:101" ht="28.5" x14ac:dyDescent="0.2">
      <c r="A81" s="50"/>
      <c r="B81" s="50" t="s">
        <v>431</v>
      </c>
      <c r="C81" s="50" t="s">
        <v>432</v>
      </c>
      <c r="D81" s="51" t="s">
        <v>430</v>
      </c>
      <c r="E81" s="52">
        <f>Source!CA24</f>
        <v>134</v>
      </c>
      <c r="F81" s="52">
        <f>ROUND(0.85,7)</f>
        <v>0.85</v>
      </c>
      <c r="G81" s="52">
        <f>Source!AU24</f>
        <v>113.9</v>
      </c>
      <c r="H81" s="53"/>
      <c r="I81" s="54"/>
      <c r="J81" s="53"/>
      <c r="K81" s="54"/>
      <c r="L81" s="53">
        <f>SUM(BA52:BA82)</f>
        <v>194.6</v>
      </c>
    </row>
    <row r="82" spans="1:101" ht="15" x14ac:dyDescent="0.2">
      <c r="C82" s="102" t="s">
        <v>433</v>
      </c>
      <c r="D82" s="102"/>
      <c r="E82" s="102"/>
      <c r="F82" s="102"/>
      <c r="G82" s="102"/>
      <c r="H82" s="102"/>
      <c r="I82" s="103">
        <f>IF(E52&lt;&gt;0,K82/E52, 0)</f>
        <v>60495.333333333343</v>
      </c>
      <c r="J82" s="103"/>
      <c r="K82" s="103">
        <f>L56+L58+L72+L80+L81+L59</f>
        <v>907.43000000000006</v>
      </c>
      <c r="L82" s="103"/>
      <c r="AD82">
        <f>ROUND((Source!AT24/100)*((ROUND(SUMIF(SmtRes!AQ1:'SmtRes'!AQ14,"=1",SmtRes!AD1:'SmtRes'!AD14)*Source!I24, 2)+ROUND(SUMIF(SmtRes!AQ1:'SmtRes'!AQ14,"=1",SmtRes!AC1:'SmtRes'!AC14)*Source!I24, 2))), 2)</f>
        <v>50.69</v>
      </c>
      <c r="AE82">
        <f>ROUND((Source!AU24/100)*((ROUND(SUMIF(SmtRes!AQ1:'SmtRes'!AQ14,"=1",SmtRes!AD1:'SmtRes'!AD14)*Source!I24, 2)+ROUND(SUMIF(SmtRes!AQ1:'SmtRes'!AQ14,"=1",SmtRes!AC1:'SmtRes'!AC14)*Source!I24, 2))), 2)</f>
        <v>39.270000000000003</v>
      </c>
      <c r="AN82" s="55">
        <f>L56+L58+L72+L80+L81+L59</f>
        <v>907.43000000000006</v>
      </c>
      <c r="AO82" s="55">
        <f>L58</f>
        <v>262.08999999999997</v>
      </c>
      <c r="AQ82" t="s">
        <v>434</v>
      </c>
      <c r="AR82" s="55">
        <f>L56</f>
        <v>132.11000000000001</v>
      </c>
      <c r="AT82" s="55">
        <f>L59</f>
        <v>38.739999999999995</v>
      </c>
      <c r="AV82" t="s">
        <v>434</v>
      </c>
      <c r="AW82" s="55">
        <f>L72</f>
        <v>28.740000000000002</v>
      </c>
      <c r="AZ82">
        <f>Source!X24</f>
        <v>251.15</v>
      </c>
      <c r="BA82">
        <f>Source!Y24</f>
        <v>194.6</v>
      </c>
      <c r="CD82">
        <v>1</v>
      </c>
    </row>
    <row r="83" spans="1:101" ht="28.5" x14ac:dyDescent="0.2">
      <c r="A83" s="58" t="s">
        <v>38</v>
      </c>
      <c r="B83" s="50" t="str">
        <f>Source!F27</f>
        <v>115020832</v>
      </c>
      <c r="C83" s="50" t="str">
        <f>Source!G27</f>
        <v>Мастика битумная МБР-65  185 793,00 = 182 150 +  2% Заг.скл</v>
      </c>
      <c r="D83" s="51" t="str">
        <f>Source!H27</f>
        <v>ТН</v>
      </c>
      <c r="E83" s="52">
        <f>Source!K27</f>
        <v>1.0499999999999999E-3</v>
      </c>
      <c r="F83" s="52"/>
      <c r="G83" s="52">
        <f>Source!I27</f>
        <v>1.0499999999999999E-3</v>
      </c>
      <c r="H83" s="53"/>
      <c r="I83" s="54"/>
      <c r="J83" s="53">
        <f>Source!AL27</f>
        <v>185793</v>
      </c>
      <c r="K83" s="54"/>
      <c r="L83" s="53">
        <f>Source!HG27</f>
        <v>195.08</v>
      </c>
    </row>
    <row r="84" spans="1:101" ht="15" x14ac:dyDescent="0.2">
      <c r="C84" s="102" t="s">
        <v>433</v>
      </c>
      <c r="D84" s="102"/>
      <c r="E84" s="102"/>
      <c r="F84" s="102"/>
      <c r="G84" s="102"/>
      <c r="H84" s="102"/>
      <c r="I84" s="103">
        <f>IF(E83&lt;&gt;0,K84/E83, 0)</f>
        <v>185790.47619047621</v>
      </c>
      <c r="J84" s="103"/>
      <c r="K84" s="103">
        <f>L83</f>
        <v>195.08</v>
      </c>
      <c r="L84" s="103"/>
      <c r="AD84">
        <f>ROUND((Source!AT27/100)*((ROUND(ROUND(Source!AO27,2)*Source!I27, 2)+ROUND(ROUND(Source!AN27,2)*Source!I27, 2))), 2)</f>
        <v>0</v>
      </c>
      <c r="AE84">
        <f>ROUND((Source!AU27/100)*((ROUND(ROUND(Source!AO27,2)*Source!I27, 2)+ROUND(ROUND(Source!AN27,2)*Source!I27, 2))), 2)</f>
        <v>0</v>
      </c>
      <c r="AN84" s="55">
        <f>L83</f>
        <v>195.08</v>
      </c>
      <c r="AO84">
        <f>0</f>
        <v>0</v>
      </c>
      <c r="AQ84" t="s">
        <v>434</v>
      </c>
      <c r="AR84">
        <f>0</f>
        <v>0</v>
      </c>
      <c r="AT84">
        <f>0</f>
        <v>0</v>
      </c>
      <c r="AV84" t="s">
        <v>434</v>
      </c>
      <c r="AW84" s="55">
        <f>L83</f>
        <v>195.08</v>
      </c>
      <c r="AX84" s="55">
        <f>L83</f>
        <v>195.08</v>
      </c>
      <c r="AZ84">
        <f>Source!X27</f>
        <v>0</v>
      </c>
      <c r="BA84">
        <f>Source!Y27</f>
        <v>0</v>
      </c>
      <c r="CD84">
        <v>1</v>
      </c>
    </row>
    <row r="85" spans="1:101" ht="14.25" x14ac:dyDescent="0.2">
      <c r="A85" s="58" t="s">
        <v>45</v>
      </c>
      <c r="B85" s="50" t="str">
        <f>Source!F28</f>
        <v>01.7.07.26-0033</v>
      </c>
      <c r="C85" s="50" t="str">
        <f>Source!G28</f>
        <v>Шнур полиуретановый, диаметр 10 мм</v>
      </c>
      <c r="D85" s="51" t="str">
        <f>Source!H28</f>
        <v>10 м</v>
      </c>
      <c r="E85" s="52">
        <f>Source!K28</f>
        <v>1.4999999999999999E-2</v>
      </c>
      <c r="F85" s="52"/>
      <c r="G85" s="52">
        <f>Source!I28</f>
        <v>1.4999999999999999E-2</v>
      </c>
      <c r="H85" s="53">
        <f>Source!AL28</f>
        <v>107.97</v>
      </c>
      <c r="I85" s="54">
        <f>IF(Source!BC28&lt;&gt; 0, Source!BC28, 1)</f>
        <v>1.1599999999999999</v>
      </c>
      <c r="J85" s="53">
        <f>ROUND(H85*I85, 2)</f>
        <v>125.25</v>
      </c>
      <c r="K85" s="54"/>
      <c r="L85" s="53">
        <f>Source!P28</f>
        <v>1.88</v>
      </c>
    </row>
    <row r="86" spans="1:101" ht="15" x14ac:dyDescent="0.2">
      <c r="C86" s="102" t="s">
        <v>433</v>
      </c>
      <c r="D86" s="102"/>
      <c r="E86" s="102"/>
      <c r="F86" s="102"/>
      <c r="G86" s="102"/>
      <c r="H86" s="102"/>
      <c r="I86" s="103">
        <f>IF(E85&lt;&gt;0,K86/E85, 0)</f>
        <v>125.33333333333333</v>
      </c>
      <c r="J86" s="103"/>
      <c r="K86" s="103">
        <f>L85</f>
        <v>1.88</v>
      </c>
      <c r="L86" s="103"/>
      <c r="AD86">
        <f>ROUND((Source!AT28/100)*((ROUND(ROUND(Source!AO28,2)*Source!I28, 2)+ROUND(ROUND(Source!AN28,2)*Source!I28, 2))), 2)</f>
        <v>0</v>
      </c>
      <c r="AE86">
        <f>ROUND((Source!AU28/100)*((ROUND(ROUND(Source!AO28,2)*Source!I28, 2)+ROUND(ROUND(Source!AN28,2)*Source!I28, 2))), 2)</f>
        <v>0</v>
      </c>
      <c r="AN86" s="55">
        <f>L85</f>
        <v>1.88</v>
      </c>
      <c r="AO86">
        <f>0</f>
        <v>0</v>
      </c>
      <c r="AQ86" t="s">
        <v>434</v>
      </c>
      <c r="AR86">
        <f>0</f>
        <v>0</v>
      </c>
      <c r="AT86">
        <f>0</f>
        <v>0</v>
      </c>
      <c r="AV86" t="s">
        <v>434</v>
      </c>
      <c r="AW86" s="55">
        <f>L85</f>
        <v>1.88</v>
      </c>
      <c r="AZ86">
        <f>Source!X28</f>
        <v>0</v>
      </c>
      <c r="BA86">
        <f>Source!Y28</f>
        <v>0</v>
      </c>
      <c r="CD86">
        <v>1</v>
      </c>
    </row>
    <row r="87" spans="1:101" ht="42.75" x14ac:dyDescent="0.2">
      <c r="A87" s="58" t="s">
        <v>51</v>
      </c>
      <c r="B87" s="50" t="s">
        <v>52</v>
      </c>
      <c r="C87" s="50" t="str">
        <f>Source!G29</f>
        <v>Погрузка в автотранспортное средство: мусор строительный с погрузкой вручную</v>
      </c>
      <c r="D87" s="51" t="str">
        <f>Source!H29</f>
        <v>1т груза</v>
      </c>
      <c r="E87" s="52">
        <f>Source!K29</f>
        <v>0.03</v>
      </c>
      <c r="F87" s="52"/>
      <c r="G87" s="52">
        <f>Source!I29</f>
        <v>0.03</v>
      </c>
      <c r="H87" s="53"/>
      <c r="I87" s="54"/>
      <c r="J87" s="53">
        <f>Source!AK29</f>
        <v>911.94</v>
      </c>
      <c r="K87" s="54"/>
      <c r="L87" s="53">
        <f>Source!HD29</f>
        <v>27.36</v>
      </c>
    </row>
    <row r="88" spans="1:101" ht="15" x14ac:dyDescent="0.2">
      <c r="C88" s="102" t="s">
        <v>433</v>
      </c>
      <c r="D88" s="102"/>
      <c r="E88" s="102"/>
      <c r="F88" s="102"/>
      <c r="G88" s="102"/>
      <c r="H88" s="102"/>
      <c r="I88" s="103">
        <f>IF(E87&lt;&gt;0,K88/E87, 0)</f>
        <v>912</v>
      </c>
      <c r="J88" s="103"/>
      <c r="K88" s="103">
        <f>L87</f>
        <v>27.36</v>
      </c>
      <c r="L88" s="103"/>
      <c r="AD88">
        <f>ROUND((Source!AT29/100)*((ROUND(0*Source!I29, 2)+ROUND(0*Source!I29, 2))), 2)</f>
        <v>0</v>
      </c>
      <c r="AE88">
        <f>ROUND((Source!AU29/100)*((ROUND(0*Source!I29, 2)+ROUND(0*Source!I29, 2))), 2)</f>
        <v>0</v>
      </c>
      <c r="AN88" s="55">
        <f>L87</f>
        <v>27.36</v>
      </c>
      <c r="AP88">
        <f>0</f>
        <v>0</v>
      </c>
      <c r="AQ88" t="s">
        <v>434</v>
      </c>
      <c r="AS88">
        <f>0</f>
        <v>0</v>
      </c>
      <c r="AU88">
        <f>0</f>
        <v>0</v>
      </c>
      <c r="AV88" t="s">
        <v>434</v>
      </c>
      <c r="AZ88">
        <f>Source!X29</f>
        <v>0</v>
      </c>
      <c r="BA88">
        <f>Source!Y29</f>
        <v>0</v>
      </c>
      <c r="BB88" s="55">
        <f>L87</f>
        <v>27.36</v>
      </c>
      <c r="CD88">
        <v>1</v>
      </c>
    </row>
    <row r="89" spans="1:101" ht="128.25" x14ac:dyDescent="0.2">
      <c r="A89" s="58" t="s">
        <v>59</v>
      </c>
      <c r="B89" s="50" t="s">
        <v>60</v>
      </c>
      <c r="C89" s="50" t="str">
        <f>Source!G30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9" s="51" t="str">
        <f>Source!H30</f>
        <v>1т груза</v>
      </c>
      <c r="E89" s="52">
        <f>Source!K30</f>
        <v>0.03</v>
      </c>
      <c r="F89" s="52"/>
      <c r="G89" s="52">
        <f>Source!I30</f>
        <v>0.03</v>
      </c>
      <c r="H89" s="53"/>
      <c r="I89" s="54"/>
      <c r="J89" s="53">
        <f>Source!AK30</f>
        <v>201.02</v>
      </c>
      <c r="K89" s="54"/>
      <c r="L89" s="53">
        <f>Source!HD30</f>
        <v>6.03</v>
      </c>
    </row>
    <row r="90" spans="1:101" ht="15" x14ac:dyDescent="0.2">
      <c r="C90" s="102" t="s">
        <v>433</v>
      </c>
      <c r="D90" s="102"/>
      <c r="E90" s="102"/>
      <c r="F90" s="102"/>
      <c r="G90" s="102"/>
      <c r="H90" s="102"/>
      <c r="I90" s="103">
        <f>IF(E89&lt;&gt;0,K90/E89, 0)</f>
        <v>201.00000000000003</v>
      </c>
      <c r="J90" s="103"/>
      <c r="K90" s="103">
        <f>L89</f>
        <v>6.03</v>
      </c>
      <c r="L90" s="103"/>
      <c r="AD90">
        <f>ROUND((Source!AT30/100)*((ROUND(0*Source!I30, 2)+ROUND(0*Source!I30, 2))), 2)</f>
        <v>0</v>
      </c>
      <c r="AE90">
        <f>ROUND((Source!AU30/100)*((ROUND(0*Source!I30, 2)+ROUND(0*Source!I30, 2))), 2)</f>
        <v>0</v>
      </c>
      <c r="AN90" s="55">
        <f>L89</f>
        <v>6.03</v>
      </c>
      <c r="AP90">
        <f>0</f>
        <v>0</v>
      </c>
      <c r="AQ90" t="s">
        <v>434</v>
      </c>
      <c r="AS90">
        <f>0</f>
        <v>0</v>
      </c>
      <c r="AU90">
        <f>0</f>
        <v>0</v>
      </c>
      <c r="AV90" t="s">
        <v>434</v>
      </c>
      <c r="AZ90">
        <f>Source!X30</f>
        <v>0</v>
      </c>
      <c r="BA90">
        <f>Source!Y30</f>
        <v>0</v>
      </c>
      <c r="BB90" s="55">
        <f>L89</f>
        <v>6.03</v>
      </c>
      <c r="CD90">
        <v>1</v>
      </c>
    </row>
    <row r="91" spans="1:101" ht="42.75" x14ac:dyDescent="0.2">
      <c r="A91" s="38" t="s">
        <v>68</v>
      </c>
      <c r="B91" s="40" t="s">
        <v>435</v>
      </c>
      <c r="C91" s="40" t="str">
        <f>Source!G31</f>
        <v>Исправление профиля оснований: щебеночных без добавления нового материала</v>
      </c>
      <c r="D91" s="41" t="str">
        <f>Source!H31</f>
        <v>1000 м2</v>
      </c>
      <c r="E91" s="42">
        <f>Source!K31</f>
        <v>1E-3</v>
      </c>
      <c r="F91" s="42"/>
      <c r="G91" s="42">
        <f>Source!I31</f>
        <v>1E-3</v>
      </c>
      <c r="H91" s="44"/>
      <c r="I91" s="43"/>
      <c r="J91" s="44"/>
      <c r="K91" s="43"/>
      <c r="L91" s="44"/>
    </row>
    <row r="92" spans="1:101" ht="38.25" x14ac:dyDescent="0.2">
      <c r="B92" s="45" t="s">
        <v>364</v>
      </c>
      <c r="C92" s="104" t="s">
        <v>418</v>
      </c>
      <c r="D92" s="104"/>
      <c r="E92" s="104"/>
      <c r="F92" s="104"/>
      <c r="G92" s="104"/>
      <c r="H92" s="104"/>
      <c r="I92" s="104"/>
      <c r="J92" s="104"/>
      <c r="K92" s="104"/>
      <c r="L92" s="104"/>
      <c r="CW92" s="46" t="s">
        <v>418</v>
      </c>
    </row>
    <row r="93" spans="1:101" ht="15" x14ac:dyDescent="0.2">
      <c r="A93" s="39"/>
      <c r="B93" s="42">
        <v>1</v>
      </c>
      <c r="C93" s="39" t="s">
        <v>421</v>
      </c>
      <c r="D93" s="41" t="s">
        <v>246</v>
      </c>
      <c r="E93" s="48"/>
      <c r="F93" s="42"/>
      <c r="G93" s="42">
        <f>Source!U31</f>
        <v>9.6018999999999993E-2</v>
      </c>
      <c r="H93" s="42"/>
      <c r="I93" s="42"/>
      <c r="J93" s="42"/>
      <c r="K93" s="42"/>
      <c r="L93" s="49">
        <f>SUM(L94:L94)-SUMIF(CE94:CE94, 1, L94:L94)</f>
        <v>30.27</v>
      </c>
    </row>
    <row r="94" spans="1:101" ht="14.25" x14ac:dyDescent="0.2">
      <c r="A94" s="40"/>
      <c r="B94" s="40" t="s">
        <v>283</v>
      </c>
      <c r="C94" s="40" t="s">
        <v>284</v>
      </c>
      <c r="D94" s="41" t="s">
        <v>246</v>
      </c>
      <c r="E94" s="42">
        <v>87.29</v>
      </c>
      <c r="F94" s="42">
        <f>ROUND((0.1+1),7)</f>
        <v>1.1000000000000001</v>
      </c>
      <c r="G94" s="42">
        <f>SmtRes!CX15</f>
        <v>9.6018999999999993E-2</v>
      </c>
      <c r="H94" s="44"/>
      <c r="I94" s="43"/>
      <c r="J94" s="44">
        <f>SmtRes!CZ15</f>
        <v>315.26</v>
      </c>
      <c r="K94" s="43"/>
      <c r="L94" s="44">
        <f>SmtRes!DI15</f>
        <v>30.27</v>
      </c>
    </row>
    <row r="95" spans="1:101" ht="15" x14ac:dyDescent="0.2">
      <c r="A95" s="39"/>
      <c r="B95" s="42">
        <v>2</v>
      </c>
      <c r="C95" s="39" t="s">
        <v>422</v>
      </c>
      <c r="D95" s="41"/>
      <c r="E95" s="48"/>
      <c r="F95" s="42"/>
      <c r="G95" s="42"/>
      <c r="H95" s="42"/>
      <c r="I95" s="42"/>
      <c r="J95" s="42"/>
      <c r="K95" s="42"/>
      <c r="L95" s="49">
        <f>SUM(L96:L108)-SUMIF(CE96:CE108, 1, L96:L108)</f>
        <v>130.04999999999998</v>
      </c>
    </row>
    <row r="96" spans="1:101" ht="15" x14ac:dyDescent="0.2">
      <c r="A96" s="39"/>
      <c r="B96" s="42"/>
      <c r="C96" s="39" t="s">
        <v>425</v>
      </c>
      <c r="D96" s="41" t="s">
        <v>246</v>
      </c>
      <c r="E96" s="48"/>
      <c r="F96" s="42"/>
      <c r="G96" s="42">
        <f>Source!V31</f>
        <v>6.0467E-2</v>
      </c>
      <c r="H96" s="42"/>
      <c r="I96" s="42"/>
      <c r="J96" s="42"/>
      <c r="K96" s="42"/>
      <c r="L96" s="49">
        <f>SUMIF(CE97:CE108, 1, L97:L108)</f>
        <v>28.490000000000002</v>
      </c>
      <c r="CE96">
        <v>1</v>
      </c>
    </row>
    <row r="97" spans="1:83" ht="28.5" x14ac:dyDescent="0.2">
      <c r="A97" s="40"/>
      <c r="B97" s="40" t="s">
        <v>285</v>
      </c>
      <c r="C97" s="40" t="s">
        <v>287</v>
      </c>
      <c r="D97" s="41" t="s">
        <v>252</v>
      </c>
      <c r="E97" s="42">
        <v>3.89</v>
      </c>
      <c r="F97" s="42">
        <f t="shared" ref="F97:F108" si="1">ROUND((0.1+1),7)</f>
        <v>1.1000000000000001</v>
      </c>
      <c r="G97" s="42">
        <f>SmtRes!CX17</f>
        <v>4.2789999999999998E-3</v>
      </c>
      <c r="H97" s="44">
        <f>SmtRes!CZ17</f>
        <v>1933</v>
      </c>
      <c r="I97" s="43">
        <f>SmtRes!AJ17</f>
        <v>1.35</v>
      </c>
      <c r="J97" s="44">
        <f>ROUND(H97*I97, 2)</f>
        <v>2609.5500000000002</v>
      </c>
      <c r="K97" s="43"/>
      <c r="L97" s="44">
        <f>SmtRes!DG17</f>
        <v>11.17</v>
      </c>
    </row>
    <row r="98" spans="1:83" ht="28.5" x14ac:dyDescent="0.2">
      <c r="A98" s="40"/>
      <c r="B98" s="40" t="s">
        <v>288</v>
      </c>
      <c r="C98" s="40" t="s">
        <v>436</v>
      </c>
      <c r="D98" s="41" t="s">
        <v>246</v>
      </c>
      <c r="E98" s="42">
        <f>SmtRes!DO17*SmtRes!AT17</f>
        <v>3.89</v>
      </c>
      <c r="F98" s="42">
        <f t="shared" si="1"/>
        <v>1.1000000000000001</v>
      </c>
      <c r="G98" s="42">
        <f>ROUND(E98*F98*G91, 7)</f>
        <v>4.2789999999999998E-3</v>
      </c>
      <c r="H98" s="44"/>
      <c r="I98" s="43"/>
      <c r="J98" s="44">
        <f>ROUND(SmtRes!AG17/SmtRes!DO17, 2)</f>
        <v>502.18</v>
      </c>
      <c r="K98" s="43"/>
      <c r="L98" s="44">
        <f>SmtRes!DH17</f>
        <v>2.15</v>
      </c>
      <c r="CE98">
        <v>1</v>
      </c>
    </row>
    <row r="99" spans="1:83" ht="28.5" x14ac:dyDescent="0.2">
      <c r="A99" s="40"/>
      <c r="B99" s="40" t="s">
        <v>289</v>
      </c>
      <c r="C99" s="40" t="s">
        <v>291</v>
      </c>
      <c r="D99" s="41" t="s">
        <v>252</v>
      </c>
      <c r="E99" s="42">
        <v>11.26</v>
      </c>
      <c r="F99" s="42">
        <f t="shared" si="1"/>
        <v>1.1000000000000001</v>
      </c>
      <c r="G99" s="42">
        <f>SmtRes!CX18</f>
        <v>1.2385999999999999E-2</v>
      </c>
      <c r="H99" s="44">
        <f>SmtRes!CZ18</f>
        <v>1349.63</v>
      </c>
      <c r="I99" s="43">
        <f>SmtRes!AJ18</f>
        <v>1.38</v>
      </c>
      <c r="J99" s="44">
        <f>ROUND(H99*I99, 2)</f>
        <v>1862.49</v>
      </c>
      <c r="K99" s="43"/>
      <c r="L99" s="44">
        <f>SmtRes!DG18</f>
        <v>23.07</v>
      </c>
    </row>
    <row r="100" spans="1:83" ht="28.5" x14ac:dyDescent="0.2">
      <c r="A100" s="40"/>
      <c r="B100" s="40" t="s">
        <v>253</v>
      </c>
      <c r="C100" s="40" t="s">
        <v>423</v>
      </c>
      <c r="D100" s="41" t="s">
        <v>246</v>
      </c>
      <c r="E100" s="42">
        <f>SmtRes!DO18*SmtRes!AT18</f>
        <v>11.26</v>
      </c>
      <c r="F100" s="42">
        <f t="shared" si="1"/>
        <v>1.1000000000000001</v>
      </c>
      <c r="G100" s="42">
        <f>ROUND(E100*F100*G91, 7)</f>
        <v>1.2385999999999999E-2</v>
      </c>
      <c r="H100" s="44"/>
      <c r="I100" s="43"/>
      <c r="J100" s="44">
        <f>ROUND(SmtRes!AG18/SmtRes!DO18, 2)</f>
        <v>429.64</v>
      </c>
      <c r="K100" s="43"/>
      <c r="L100" s="44">
        <f>SmtRes!DH18</f>
        <v>5.32</v>
      </c>
      <c r="CE100">
        <v>1</v>
      </c>
    </row>
    <row r="101" spans="1:83" ht="28.5" x14ac:dyDescent="0.2">
      <c r="A101" s="40"/>
      <c r="B101" s="40" t="s">
        <v>292</v>
      </c>
      <c r="C101" s="40" t="s">
        <v>294</v>
      </c>
      <c r="D101" s="41" t="s">
        <v>252</v>
      </c>
      <c r="E101" s="42">
        <v>32.19</v>
      </c>
      <c r="F101" s="42">
        <f t="shared" si="1"/>
        <v>1.1000000000000001</v>
      </c>
      <c r="G101" s="42">
        <f>SmtRes!CX19</f>
        <v>3.5409000000000003E-2</v>
      </c>
      <c r="H101" s="44">
        <f>SmtRes!CZ19</f>
        <v>1753.85</v>
      </c>
      <c r="I101" s="43">
        <f>SmtRes!AJ19</f>
        <v>1.38</v>
      </c>
      <c r="J101" s="44">
        <f>ROUND(H101*I101, 2)</f>
        <v>2420.31</v>
      </c>
      <c r="K101" s="43"/>
      <c r="L101" s="44">
        <f>SmtRes!DG19</f>
        <v>85.7</v>
      </c>
    </row>
    <row r="102" spans="1:83" ht="28.5" x14ac:dyDescent="0.2">
      <c r="A102" s="40"/>
      <c r="B102" s="40" t="s">
        <v>288</v>
      </c>
      <c r="C102" s="40" t="s">
        <v>436</v>
      </c>
      <c r="D102" s="41" t="s">
        <v>246</v>
      </c>
      <c r="E102" s="42">
        <f>SmtRes!DO19*SmtRes!AT19</f>
        <v>32.19</v>
      </c>
      <c r="F102" s="42">
        <f t="shared" si="1"/>
        <v>1.1000000000000001</v>
      </c>
      <c r="G102" s="42">
        <f>ROUND(E102*F102*G91, 7)</f>
        <v>3.5409000000000003E-2</v>
      </c>
      <c r="H102" s="44"/>
      <c r="I102" s="43"/>
      <c r="J102" s="44">
        <f>ROUND(SmtRes!AG19/SmtRes!DO19, 2)</f>
        <v>502.18</v>
      </c>
      <c r="K102" s="43"/>
      <c r="L102" s="44">
        <f>SmtRes!DH19</f>
        <v>17.78</v>
      </c>
      <c r="CE102">
        <v>1</v>
      </c>
    </row>
    <row r="103" spans="1:83" ht="28.5" x14ac:dyDescent="0.2">
      <c r="A103" s="40"/>
      <c r="B103" s="40" t="s">
        <v>263</v>
      </c>
      <c r="C103" s="40" t="s">
        <v>265</v>
      </c>
      <c r="D103" s="41" t="s">
        <v>252</v>
      </c>
      <c r="E103" s="42">
        <v>5.15</v>
      </c>
      <c r="F103" s="42">
        <f t="shared" si="1"/>
        <v>1.1000000000000001</v>
      </c>
      <c r="G103" s="42">
        <f>SmtRes!CX20</f>
        <v>5.6649999999999999E-3</v>
      </c>
      <c r="H103" s="44">
        <f>SmtRes!CZ20</f>
        <v>1043.1400000000001</v>
      </c>
      <c r="I103" s="43">
        <f>SmtRes!AJ20</f>
        <v>1.32</v>
      </c>
      <c r="J103" s="44">
        <f>ROUND(H103*I103, 2)</f>
        <v>1376.94</v>
      </c>
      <c r="K103" s="43"/>
      <c r="L103" s="44">
        <f>SmtRes!DG20</f>
        <v>7.8</v>
      </c>
    </row>
    <row r="104" spans="1:83" ht="28.5" x14ac:dyDescent="0.2">
      <c r="A104" s="40"/>
      <c r="B104" s="40" t="s">
        <v>266</v>
      </c>
      <c r="C104" s="40" t="s">
        <v>424</v>
      </c>
      <c r="D104" s="41" t="s">
        <v>246</v>
      </c>
      <c r="E104" s="42">
        <f>SmtRes!DO20*SmtRes!AT20</f>
        <v>5.15</v>
      </c>
      <c r="F104" s="42">
        <f t="shared" si="1"/>
        <v>1.1000000000000001</v>
      </c>
      <c r="G104" s="42">
        <f>ROUND(E104*F104*G91, 7)</f>
        <v>5.6649999999999999E-3</v>
      </c>
      <c r="H104" s="44"/>
      <c r="I104" s="43"/>
      <c r="J104" s="44">
        <f>ROUND(SmtRes!AG20/SmtRes!DO20, 2)</f>
        <v>373.85</v>
      </c>
      <c r="K104" s="43"/>
      <c r="L104" s="44">
        <f>SmtRes!DH20</f>
        <v>2.12</v>
      </c>
      <c r="CE104">
        <v>1</v>
      </c>
    </row>
    <row r="105" spans="1:83" ht="28.5" x14ac:dyDescent="0.2">
      <c r="A105" s="40"/>
      <c r="B105" s="40" t="s">
        <v>267</v>
      </c>
      <c r="C105" s="40" t="s">
        <v>269</v>
      </c>
      <c r="D105" s="41" t="s">
        <v>252</v>
      </c>
      <c r="E105" s="42">
        <v>0.89</v>
      </c>
      <c r="F105" s="42">
        <f t="shared" si="1"/>
        <v>1.1000000000000001</v>
      </c>
      <c r="G105" s="42">
        <f>SmtRes!CX21</f>
        <v>9.7900000000000005E-4</v>
      </c>
      <c r="H105" s="44"/>
      <c r="I105" s="43"/>
      <c r="J105" s="44">
        <f>SmtRes!CZ21</f>
        <v>650.83000000000004</v>
      </c>
      <c r="K105" s="43"/>
      <c r="L105" s="44">
        <f>SmtRes!DG21</f>
        <v>0.64</v>
      </c>
    </row>
    <row r="106" spans="1:83" ht="28.5" x14ac:dyDescent="0.2">
      <c r="A106" s="40"/>
      <c r="B106" s="40" t="s">
        <v>266</v>
      </c>
      <c r="C106" s="40" t="s">
        <v>424</v>
      </c>
      <c r="D106" s="41" t="s">
        <v>246</v>
      </c>
      <c r="E106" s="42">
        <f>SmtRes!DO21*SmtRes!AT21</f>
        <v>0.89</v>
      </c>
      <c r="F106" s="42">
        <f t="shared" si="1"/>
        <v>1.1000000000000001</v>
      </c>
      <c r="G106" s="42">
        <f>ROUND(E106*F106*G91, 7)</f>
        <v>9.7900000000000005E-4</v>
      </c>
      <c r="H106" s="44"/>
      <c r="I106" s="43"/>
      <c r="J106" s="44">
        <f>ROUND(SmtRes!AG21/SmtRes!DO21, 2)</f>
        <v>373.85</v>
      </c>
      <c r="K106" s="43"/>
      <c r="L106" s="44">
        <f>SmtRes!DH21</f>
        <v>0.37</v>
      </c>
      <c r="CE106">
        <v>1</v>
      </c>
    </row>
    <row r="107" spans="1:83" ht="28.5" x14ac:dyDescent="0.2">
      <c r="A107" s="40"/>
      <c r="B107" s="40" t="s">
        <v>295</v>
      </c>
      <c r="C107" s="40" t="s">
        <v>297</v>
      </c>
      <c r="D107" s="41" t="s">
        <v>252</v>
      </c>
      <c r="E107" s="42">
        <v>1.59</v>
      </c>
      <c r="F107" s="42">
        <f t="shared" si="1"/>
        <v>1.1000000000000001</v>
      </c>
      <c r="G107" s="42">
        <f>SmtRes!CX22</f>
        <v>1.7489999999999999E-3</v>
      </c>
      <c r="H107" s="44">
        <f>SmtRes!CZ22</f>
        <v>724.75</v>
      </c>
      <c r="I107" s="43">
        <f>SmtRes!AJ22</f>
        <v>1.32</v>
      </c>
      <c r="J107" s="44">
        <f>ROUND(H107*I107, 2)</f>
        <v>956.67</v>
      </c>
      <c r="K107" s="43"/>
      <c r="L107" s="44">
        <f>SmtRes!DG22</f>
        <v>1.67</v>
      </c>
    </row>
    <row r="108" spans="1:83" ht="28.5" x14ac:dyDescent="0.2">
      <c r="A108" s="40"/>
      <c r="B108" s="40" t="s">
        <v>253</v>
      </c>
      <c r="C108" s="40" t="s">
        <v>423</v>
      </c>
      <c r="D108" s="41" t="s">
        <v>246</v>
      </c>
      <c r="E108" s="42">
        <f>SmtRes!DO22*SmtRes!AT22</f>
        <v>1.59</v>
      </c>
      <c r="F108" s="42">
        <f t="shared" si="1"/>
        <v>1.1000000000000001</v>
      </c>
      <c r="G108" s="42">
        <f>ROUND(E108*F108*G91, 7)</f>
        <v>1.7489999999999999E-3</v>
      </c>
      <c r="H108" s="44"/>
      <c r="I108" s="43"/>
      <c r="J108" s="44">
        <f>ROUND(SmtRes!AG22/SmtRes!DO22, 2)</f>
        <v>429.64</v>
      </c>
      <c r="K108" s="43"/>
      <c r="L108" s="44">
        <f>SmtRes!DH22</f>
        <v>0.75</v>
      </c>
      <c r="CE108">
        <v>1</v>
      </c>
    </row>
    <row r="109" spans="1:83" ht="15" x14ac:dyDescent="0.2">
      <c r="A109" s="39"/>
      <c r="B109" s="42">
        <v>4</v>
      </c>
      <c r="C109" s="39" t="s">
        <v>426</v>
      </c>
      <c r="D109" s="41"/>
      <c r="E109" s="48"/>
      <c r="F109" s="42"/>
      <c r="G109" s="42"/>
      <c r="H109" s="42"/>
      <c r="I109" s="42"/>
      <c r="J109" s="42"/>
      <c r="K109" s="42"/>
      <c r="L109" s="49">
        <f>SUM(L110:L110)-SUMIF(CE110:CE110, 1, L110:L110)</f>
        <v>1</v>
      </c>
    </row>
    <row r="110" spans="1:83" ht="14.25" x14ac:dyDescent="0.2">
      <c r="A110" s="40"/>
      <c r="B110" s="40" t="s">
        <v>276</v>
      </c>
      <c r="C110" s="50" t="s">
        <v>278</v>
      </c>
      <c r="D110" s="51" t="s">
        <v>279</v>
      </c>
      <c r="E110" s="52">
        <v>25</v>
      </c>
      <c r="F110" s="52"/>
      <c r="G110" s="52">
        <f>SmtRes!CX23</f>
        <v>2.5000000000000001E-2</v>
      </c>
      <c r="H110" s="53">
        <f>SmtRes!CZ23</f>
        <v>35.71</v>
      </c>
      <c r="I110" s="54">
        <f>SmtRes!AI23</f>
        <v>1.1200000000000001</v>
      </c>
      <c r="J110" s="53">
        <f>ROUND(H110*I110, 2)</f>
        <v>40</v>
      </c>
      <c r="K110" s="54"/>
      <c r="L110" s="53">
        <f>SmtRes!DF23</f>
        <v>1</v>
      </c>
    </row>
    <row r="111" spans="1:83" ht="15" x14ac:dyDescent="0.2">
      <c r="A111" s="40"/>
      <c r="B111" s="40"/>
      <c r="C111" s="56" t="s">
        <v>427</v>
      </c>
      <c r="D111" s="41"/>
      <c r="E111" s="42"/>
      <c r="F111" s="42"/>
      <c r="G111" s="42"/>
      <c r="H111" s="44"/>
      <c r="I111" s="43"/>
      <c r="J111" s="44"/>
      <c r="K111" s="43"/>
      <c r="L111" s="44">
        <f>L93+L95+L96+L109</f>
        <v>189.81</v>
      </c>
    </row>
    <row r="112" spans="1:83" ht="14.25" x14ac:dyDescent="0.2">
      <c r="A112" s="40"/>
      <c r="B112" s="40"/>
      <c r="C112" s="40" t="s">
        <v>428</v>
      </c>
      <c r="D112" s="41"/>
      <c r="E112" s="42"/>
      <c r="F112" s="42"/>
      <c r="G112" s="42"/>
      <c r="H112" s="44"/>
      <c r="I112" s="43"/>
      <c r="J112" s="44"/>
      <c r="K112" s="43"/>
      <c r="L112" s="44">
        <f>SUM(AR91:AR115)+SUM(AS91:AS115)+SUM(AT91:AT115)+SUM(AU91:AU115)+SUM(AV91:AV115)</f>
        <v>58.760000000000005</v>
      </c>
    </row>
    <row r="113" spans="1:101" ht="14.25" x14ac:dyDescent="0.2">
      <c r="A113" s="40"/>
      <c r="B113" s="40" t="s">
        <v>79</v>
      </c>
      <c r="C113" s="40" t="s">
        <v>437</v>
      </c>
      <c r="D113" s="41" t="s">
        <v>430</v>
      </c>
      <c r="E113" s="42">
        <f>Source!BZ31</f>
        <v>102</v>
      </c>
      <c r="F113" s="42"/>
      <c r="G113" s="42">
        <f>Source!AT31</f>
        <v>102</v>
      </c>
      <c r="H113" s="44"/>
      <c r="I113" s="43"/>
      <c r="J113" s="44"/>
      <c r="K113" s="43"/>
      <c r="L113" s="44">
        <f>SUM(AZ91:AZ115)</f>
        <v>59.94</v>
      </c>
    </row>
    <row r="114" spans="1:101" ht="14.25" x14ac:dyDescent="0.2">
      <c r="A114" s="50"/>
      <c r="B114" s="50" t="s">
        <v>80</v>
      </c>
      <c r="C114" s="50" t="s">
        <v>438</v>
      </c>
      <c r="D114" s="51" t="s">
        <v>430</v>
      </c>
      <c r="E114" s="52">
        <f>Source!CA31</f>
        <v>54</v>
      </c>
      <c r="F114" s="52"/>
      <c r="G114" s="52">
        <f>Source!AU31</f>
        <v>54</v>
      </c>
      <c r="H114" s="53"/>
      <c r="I114" s="54"/>
      <c r="J114" s="53"/>
      <c r="K114" s="54"/>
      <c r="L114" s="53">
        <f>SUM(BA91:BA115)</f>
        <v>31.73</v>
      </c>
    </row>
    <row r="115" spans="1:101" ht="15" x14ac:dyDescent="0.2">
      <c r="C115" s="102" t="s">
        <v>433</v>
      </c>
      <c r="D115" s="102"/>
      <c r="E115" s="102"/>
      <c r="F115" s="102"/>
      <c r="G115" s="102"/>
      <c r="H115" s="102"/>
      <c r="I115" s="103">
        <f>IF(E91&lt;&gt;0,K115/E91, 0)</f>
        <v>281479.99999999994</v>
      </c>
      <c r="J115" s="103"/>
      <c r="K115" s="103">
        <f>L93+L95+L109+L113+L114+L96</f>
        <v>281.47999999999996</v>
      </c>
      <c r="L115" s="103"/>
      <c r="AD115">
        <f>ROUND((Source!AT31/100)*((ROUND(SUMIF(SmtRes!AQ15:'SmtRes'!AQ23,"=1",SmtRes!AD15:'SmtRes'!AD23)*Source!I31, 2)+ROUND(SUMIF(SmtRes!AQ15:'SmtRes'!AQ23,"=1",SmtRes!AC15:'SmtRes'!AC23)*Source!I31, 2))), 2)</f>
        <v>2.99</v>
      </c>
      <c r="AE115">
        <f>ROUND((Source!AU31/100)*((ROUND(SUMIF(SmtRes!AQ15:'SmtRes'!AQ23,"=1",SmtRes!AD15:'SmtRes'!AD23)*Source!I31, 2)+ROUND(SUMIF(SmtRes!AQ15:'SmtRes'!AQ23,"=1",SmtRes!AC15:'SmtRes'!AC23)*Source!I31, 2))), 2)</f>
        <v>1.58</v>
      </c>
      <c r="AN115" s="55">
        <f>L93+L95+L109+L113+L114+L96</f>
        <v>281.47999999999996</v>
      </c>
      <c r="AO115" s="55">
        <f>L95</f>
        <v>130.04999999999998</v>
      </c>
      <c r="AQ115" t="s">
        <v>434</v>
      </c>
      <c r="AR115" s="55">
        <f>L93</f>
        <v>30.27</v>
      </c>
      <c r="AT115" s="55">
        <f>L96</f>
        <v>28.490000000000002</v>
      </c>
      <c r="AV115" t="s">
        <v>434</v>
      </c>
      <c r="AW115" s="55">
        <f>L109</f>
        <v>1</v>
      </c>
      <c r="AZ115">
        <f>Source!X31</f>
        <v>59.94</v>
      </c>
      <c r="BA115">
        <f>Source!Y31</f>
        <v>31.73</v>
      </c>
      <c r="CD115">
        <v>1</v>
      </c>
    </row>
    <row r="116" spans="1:101" ht="14.25" x14ac:dyDescent="0.2">
      <c r="A116" s="38" t="s">
        <v>81</v>
      </c>
      <c r="B116" s="40" t="s">
        <v>439</v>
      </c>
      <c r="C116" s="40" t="str">
        <f>Source!G32</f>
        <v>Розлив вяжущих материалов</v>
      </c>
      <c r="D116" s="41" t="str">
        <f>Source!H32</f>
        <v>т</v>
      </c>
      <c r="E116" s="42">
        <f>Source!K32</f>
        <v>5.9999999999999995E-4</v>
      </c>
      <c r="F116" s="42"/>
      <c r="G116" s="42">
        <f>Source!I32</f>
        <v>5.9999999999999995E-4</v>
      </c>
      <c r="H116" s="44"/>
      <c r="I116" s="43"/>
      <c r="J116" s="44"/>
      <c r="K116" s="43"/>
      <c r="L116" s="44"/>
    </row>
    <row r="117" spans="1:101" ht="38.25" x14ac:dyDescent="0.2">
      <c r="B117" s="45" t="s">
        <v>364</v>
      </c>
      <c r="C117" s="104" t="s">
        <v>418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CW117" s="46" t="s">
        <v>418</v>
      </c>
    </row>
    <row r="118" spans="1:101" ht="76.5" x14ac:dyDescent="0.2">
      <c r="B118" s="45" t="s">
        <v>369</v>
      </c>
      <c r="C118" s="104" t="s">
        <v>419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CW118" s="46" t="s">
        <v>419</v>
      </c>
    </row>
    <row r="119" spans="1:101" ht="63.75" x14ac:dyDescent="0.2">
      <c r="C119" s="105" t="s">
        <v>420</v>
      </c>
      <c r="D119" s="105"/>
      <c r="E119" s="105"/>
      <c r="F119" s="105"/>
      <c r="CW119" s="47" t="s">
        <v>420</v>
      </c>
    </row>
    <row r="120" spans="1:101" ht="15" x14ac:dyDescent="0.2">
      <c r="A120" s="39"/>
      <c r="B120" s="42">
        <v>2</v>
      </c>
      <c r="C120" s="39" t="s">
        <v>422</v>
      </c>
      <c r="D120" s="41"/>
      <c r="E120" s="48"/>
      <c r="F120" s="42"/>
      <c r="G120" s="42"/>
      <c r="H120" s="42"/>
      <c r="I120" s="42"/>
      <c r="J120" s="42"/>
      <c r="K120" s="42"/>
      <c r="L120" s="49">
        <f>SUM(L121:L123)-SUMIF(CE121:CE123, 1, L121:L123)</f>
        <v>0.26999999999999996</v>
      </c>
    </row>
    <row r="121" spans="1:101" ht="15" x14ac:dyDescent="0.2">
      <c r="A121" s="39"/>
      <c r="B121" s="42"/>
      <c r="C121" s="39" t="s">
        <v>425</v>
      </c>
      <c r="D121" s="41" t="s">
        <v>246</v>
      </c>
      <c r="E121" s="48"/>
      <c r="F121" s="42"/>
      <c r="G121" s="42">
        <f>Source!V32</f>
        <v>5.4449999999999995E-4</v>
      </c>
      <c r="H121" s="42"/>
      <c r="I121" s="42"/>
      <c r="J121" s="42"/>
      <c r="K121" s="42"/>
      <c r="L121" s="49">
        <f>SUMIF(CE122:CE123, 1, L122:L123)</f>
        <v>0.22</v>
      </c>
      <c r="CE121">
        <v>1</v>
      </c>
    </row>
    <row r="122" spans="1:101" ht="28.5" x14ac:dyDescent="0.2">
      <c r="A122" s="40"/>
      <c r="B122" s="40" t="s">
        <v>298</v>
      </c>
      <c r="C122" s="40" t="s">
        <v>300</v>
      </c>
      <c r="D122" s="41" t="s">
        <v>252</v>
      </c>
      <c r="E122" s="42">
        <v>0.33</v>
      </c>
      <c r="F122" s="42">
        <f>ROUND((0.1+1)*1.25,7)</f>
        <v>1.375</v>
      </c>
      <c r="G122" s="42">
        <f>SmtRes!CX25</f>
        <v>2.7230000000000001E-4</v>
      </c>
      <c r="H122" s="44">
        <f>SmtRes!CZ25</f>
        <v>779.28</v>
      </c>
      <c r="I122" s="43">
        <f>SmtRes!AJ25</f>
        <v>1.29</v>
      </c>
      <c r="J122" s="44">
        <f>ROUND(H122*I122, 2)</f>
        <v>1005.27</v>
      </c>
      <c r="K122" s="43"/>
      <c r="L122" s="44">
        <f>SmtRes!DG25</f>
        <v>0.27</v>
      </c>
    </row>
    <row r="123" spans="1:101" ht="28.5" x14ac:dyDescent="0.2">
      <c r="A123" s="40"/>
      <c r="B123" s="40" t="s">
        <v>301</v>
      </c>
      <c r="C123" s="40" t="s">
        <v>440</v>
      </c>
      <c r="D123" s="41" t="s">
        <v>246</v>
      </c>
      <c r="E123" s="42">
        <f>SmtRes!DO25*SmtRes!AT25</f>
        <v>0.66</v>
      </c>
      <c r="F123" s="42">
        <f>ROUND((0.1+1)*1.25,7)</f>
        <v>1.375</v>
      </c>
      <c r="G123" s="42">
        <f>ROUND(E123*F123*G116, 7)</f>
        <v>5.4449999999999995E-4</v>
      </c>
      <c r="H123" s="44"/>
      <c r="I123" s="43"/>
      <c r="J123" s="44">
        <f>ROUND(SmtRes!AG25/SmtRes!DO25, 2)</f>
        <v>401.75</v>
      </c>
      <c r="K123" s="43"/>
      <c r="L123" s="44">
        <f>SmtRes!DH25</f>
        <v>0.22</v>
      </c>
      <c r="CE123">
        <v>1</v>
      </c>
    </row>
    <row r="124" spans="1:101" ht="14.25" x14ac:dyDescent="0.2">
      <c r="A124" s="40"/>
      <c r="B124" s="40" t="str">
        <f>EtalonRes!I26</f>
        <v>01.2.01.01</v>
      </c>
      <c r="C124" s="50" t="str">
        <f>EtalonRes!K26</f>
        <v>Битум</v>
      </c>
      <c r="D124" s="51" t="str">
        <f>EtalonRes!O26</f>
        <v>т</v>
      </c>
      <c r="E124" s="52">
        <f>EtalonRes!X26</f>
        <v>1.03</v>
      </c>
      <c r="F124" s="52"/>
      <c r="G124" s="52">
        <f>ROUND(EtalonRes!AG26*Source!I32, 7)</f>
        <v>6.1799999999999995E-4</v>
      </c>
      <c r="H124" s="53"/>
      <c r="I124" s="54"/>
      <c r="J124" s="53"/>
      <c r="K124" s="54"/>
      <c r="L124" s="53"/>
    </row>
    <row r="125" spans="1:101" ht="15" x14ac:dyDescent="0.2">
      <c r="A125" s="40"/>
      <c r="B125" s="40"/>
      <c r="C125" s="56" t="s">
        <v>427</v>
      </c>
      <c r="D125" s="41"/>
      <c r="E125" s="42"/>
      <c r="F125" s="42"/>
      <c r="G125" s="42"/>
      <c r="H125" s="44"/>
      <c r="I125" s="43"/>
      <c r="J125" s="44"/>
      <c r="K125" s="43"/>
      <c r="L125" s="44">
        <f>L120+L121</f>
        <v>0.49</v>
      </c>
    </row>
    <row r="126" spans="1:101" ht="14.25" x14ac:dyDescent="0.2">
      <c r="A126" s="40"/>
      <c r="B126" s="40"/>
      <c r="C126" s="40" t="s">
        <v>428</v>
      </c>
      <c r="D126" s="41"/>
      <c r="E126" s="42"/>
      <c r="F126" s="42"/>
      <c r="G126" s="42"/>
      <c r="H126" s="44"/>
      <c r="I126" s="43"/>
      <c r="J126" s="44"/>
      <c r="K126" s="43"/>
      <c r="L126" s="44">
        <f>SUM(AR116:AR129)+SUM(AS116:AS129)+SUM(AT116:AT129)+SUM(AU116:AU129)+SUM(AV116:AV129)</f>
        <v>0.22</v>
      </c>
    </row>
    <row r="127" spans="1:101" ht="14.25" x14ac:dyDescent="0.2">
      <c r="A127" s="40"/>
      <c r="B127" s="40" t="s">
        <v>28</v>
      </c>
      <c r="C127" s="40" t="s">
        <v>429</v>
      </c>
      <c r="D127" s="41" t="s">
        <v>430</v>
      </c>
      <c r="E127" s="42">
        <f>Source!BZ32</f>
        <v>147</v>
      </c>
      <c r="F127" s="42"/>
      <c r="G127" s="42">
        <f>Source!AT32</f>
        <v>147</v>
      </c>
      <c r="H127" s="44"/>
      <c r="I127" s="43"/>
      <c r="J127" s="44"/>
      <c r="K127" s="43"/>
      <c r="L127" s="44">
        <f>SUM(AZ116:AZ129)</f>
        <v>0.32</v>
      </c>
    </row>
    <row r="128" spans="1:101" ht="28.5" x14ac:dyDescent="0.2">
      <c r="A128" s="50"/>
      <c r="B128" s="50" t="s">
        <v>431</v>
      </c>
      <c r="C128" s="50" t="s">
        <v>432</v>
      </c>
      <c r="D128" s="51" t="s">
        <v>430</v>
      </c>
      <c r="E128" s="52">
        <f>Source!CA32</f>
        <v>134</v>
      </c>
      <c r="F128" s="52">
        <f>ROUND(0.85,7)</f>
        <v>0.85</v>
      </c>
      <c r="G128" s="52">
        <f>Source!AU32</f>
        <v>113.9</v>
      </c>
      <c r="H128" s="53"/>
      <c r="I128" s="54"/>
      <c r="J128" s="53"/>
      <c r="K128" s="54"/>
      <c r="L128" s="53">
        <f>SUM(BA116:BA129)</f>
        <v>0.25</v>
      </c>
    </row>
    <row r="129" spans="1:101" ht="15" x14ac:dyDescent="0.2">
      <c r="C129" s="102" t="s">
        <v>433</v>
      </c>
      <c r="D129" s="102"/>
      <c r="E129" s="102"/>
      <c r="F129" s="102"/>
      <c r="G129" s="102"/>
      <c r="H129" s="102"/>
      <c r="I129" s="103">
        <f>IF(E116&lt;&gt;0,K129/E116, 0)</f>
        <v>1766.666666666667</v>
      </c>
      <c r="J129" s="103"/>
      <c r="K129" s="103">
        <f>L120+L127+L128+L121</f>
        <v>1.06</v>
      </c>
      <c r="L129" s="103"/>
      <c r="AD129">
        <f>ROUND((Source!AT32/100)*((ROUND(SUMIF(SmtRes!AQ24:'SmtRes'!AQ26,"=1",SmtRes!AD24:'SmtRes'!AD26)*Source!I32, 2)+ROUND(SUMIF(SmtRes!AQ24:'SmtRes'!AQ26,"=1",SmtRes!AC24:'SmtRes'!AC26)*Source!I32, 2))), 2)</f>
        <v>0.71</v>
      </c>
      <c r="AE129">
        <f>ROUND((Source!AU32/100)*((ROUND(SUMIF(SmtRes!AQ24:'SmtRes'!AQ26,"=1",SmtRes!AD24:'SmtRes'!AD26)*Source!I32, 2)+ROUND(SUMIF(SmtRes!AQ24:'SmtRes'!AQ26,"=1",SmtRes!AC24:'SmtRes'!AC26)*Source!I32, 2))), 2)</f>
        <v>0.55000000000000004</v>
      </c>
      <c r="AN129" s="55">
        <f>L120+L127+L128+L121</f>
        <v>1.06</v>
      </c>
      <c r="AO129" s="55">
        <f>L120</f>
        <v>0.26999999999999996</v>
      </c>
      <c r="AQ129" t="s">
        <v>434</v>
      </c>
      <c r="AR129">
        <f>0</f>
        <v>0</v>
      </c>
      <c r="AT129" s="55">
        <f>L121</f>
        <v>0.22</v>
      </c>
      <c r="AV129" t="s">
        <v>434</v>
      </c>
      <c r="AW129">
        <f>0</f>
        <v>0</v>
      </c>
      <c r="AZ129">
        <f>Source!X32</f>
        <v>0.32</v>
      </c>
      <c r="BA129">
        <f>Source!Y32</f>
        <v>0.25</v>
      </c>
      <c r="CD129">
        <v>1</v>
      </c>
    </row>
    <row r="130" spans="1:101" ht="42.75" x14ac:dyDescent="0.2">
      <c r="A130" s="58" t="s">
        <v>88</v>
      </c>
      <c r="B130" s="50" t="str">
        <f>Source!F34</f>
        <v>01.2.01.01-0001</v>
      </c>
      <c r="C130" s="50" t="str">
        <f>Source!G34</f>
        <v>Битум нефтяной дорожный МГ 40/70, МГ 70/130, МГ 130/200, СГ 40/70, СГ 70/130, СГ 130/200</v>
      </c>
      <c r="D130" s="51" t="str">
        <f>Source!H34</f>
        <v>т</v>
      </c>
      <c r="E130" s="52">
        <f>Source!K34</f>
        <v>6.1799999999999995E-4</v>
      </c>
      <c r="F130" s="52"/>
      <c r="G130" s="52">
        <f>Source!I34</f>
        <v>6.1799999999999995E-4</v>
      </c>
      <c r="H130" s="53">
        <f>Source!AL34</f>
        <v>25889.78</v>
      </c>
      <c r="I130" s="54">
        <f>IF(Source!BC34&lt;&gt; 0, Source!BC34, 1)</f>
        <v>1.1499999999999999</v>
      </c>
      <c r="J130" s="53">
        <f>ROUND(H130*I130, 2)</f>
        <v>29773.25</v>
      </c>
      <c r="K130" s="54"/>
      <c r="L130" s="53">
        <f>Source!P34</f>
        <v>18.399999999999999</v>
      </c>
    </row>
    <row r="131" spans="1:101" ht="15" x14ac:dyDescent="0.2">
      <c r="C131" s="102" t="s">
        <v>433</v>
      </c>
      <c r="D131" s="102"/>
      <c r="E131" s="102"/>
      <c r="F131" s="102"/>
      <c r="G131" s="102"/>
      <c r="H131" s="102"/>
      <c r="I131" s="103">
        <f>IF(E130&lt;&gt;0,K131/E130, 0)</f>
        <v>29773.462783171522</v>
      </c>
      <c r="J131" s="103"/>
      <c r="K131" s="103">
        <f>L130</f>
        <v>18.399999999999999</v>
      </c>
      <c r="L131" s="103"/>
      <c r="AD131">
        <f>ROUND((Source!AT34/100)*((ROUND(ROUND(Source!AO34,2)*Source!I34, 2)+ROUND(ROUND(Source!AN34,2)*Source!I34, 2))), 2)</f>
        <v>0</v>
      </c>
      <c r="AE131">
        <f>ROUND((Source!AU34/100)*((ROUND(ROUND(Source!AO34,2)*Source!I34, 2)+ROUND(ROUND(Source!AN34,2)*Source!I34, 2))), 2)</f>
        <v>0</v>
      </c>
      <c r="AN131" s="55">
        <f>L130</f>
        <v>18.399999999999999</v>
      </c>
      <c r="AO131">
        <f>0</f>
        <v>0</v>
      </c>
      <c r="AQ131" t="s">
        <v>434</v>
      </c>
      <c r="AR131">
        <f>0</f>
        <v>0</v>
      </c>
      <c r="AT131">
        <f>0</f>
        <v>0</v>
      </c>
      <c r="AV131" t="s">
        <v>434</v>
      </c>
      <c r="AW131" s="55">
        <f>L130</f>
        <v>18.399999999999999</v>
      </c>
      <c r="AZ131">
        <f>Source!X34</f>
        <v>0</v>
      </c>
      <c r="BA131">
        <f>Source!Y34</f>
        <v>0</v>
      </c>
      <c r="CD131">
        <v>1</v>
      </c>
    </row>
    <row r="132" spans="1:101" ht="57" x14ac:dyDescent="0.2">
      <c r="A132" s="38" t="s">
        <v>92</v>
      </c>
      <c r="B132" s="40" t="s">
        <v>441</v>
      </c>
      <c r="C132" s="40" t="str">
        <f>Source!G35</f>
        <v>Устройство покрытия из горячих асфальтобетонных смесей асфальтоукладчиками второго типоразмера, толщина слоя 4 см</v>
      </c>
      <c r="D132" s="41" t="str">
        <f>Source!H35</f>
        <v>1000 м2</v>
      </c>
      <c r="E132" s="42">
        <f>Source!K35</f>
        <v>1E-3</v>
      </c>
      <c r="F132" s="42"/>
      <c r="G132" s="42">
        <f>Source!I35</f>
        <v>1E-3</v>
      </c>
      <c r="H132" s="44"/>
      <c r="I132" s="43"/>
      <c r="J132" s="44"/>
      <c r="K132" s="43"/>
      <c r="L132" s="44"/>
    </row>
    <row r="133" spans="1:101" ht="38.25" x14ac:dyDescent="0.2">
      <c r="B133" s="45" t="s">
        <v>364</v>
      </c>
      <c r="C133" s="104" t="s">
        <v>418</v>
      </c>
      <c r="D133" s="104"/>
      <c r="E133" s="104"/>
      <c r="F133" s="104"/>
      <c r="G133" s="104"/>
      <c r="H133" s="104"/>
      <c r="I133" s="104"/>
      <c r="J133" s="104"/>
      <c r="K133" s="104"/>
      <c r="L133" s="104"/>
      <c r="CW133" s="46" t="s">
        <v>418</v>
      </c>
    </row>
    <row r="134" spans="1:101" ht="76.5" x14ac:dyDescent="0.2">
      <c r="B134" s="45" t="s">
        <v>369</v>
      </c>
      <c r="C134" s="104" t="s">
        <v>419</v>
      </c>
      <c r="D134" s="104"/>
      <c r="E134" s="104"/>
      <c r="F134" s="104"/>
      <c r="G134" s="104"/>
      <c r="H134" s="104"/>
      <c r="I134" s="104"/>
      <c r="J134" s="104"/>
      <c r="K134" s="104"/>
      <c r="L134" s="104"/>
      <c r="CW134" s="46" t="s">
        <v>419</v>
      </c>
    </row>
    <row r="135" spans="1:101" ht="63.75" x14ac:dyDescent="0.2">
      <c r="C135" s="105" t="s">
        <v>420</v>
      </c>
      <c r="D135" s="105"/>
      <c r="E135" s="105"/>
      <c r="F135" s="105"/>
      <c r="CW135" s="47" t="s">
        <v>420</v>
      </c>
    </row>
    <row r="136" spans="1:101" x14ac:dyDescent="0.2">
      <c r="C136" s="59" t="str">
        <f>"Объем: "&amp;Source!I35&amp;"=1/"&amp;"1000"</f>
        <v>Объем: 0.001=1/1000</v>
      </c>
    </row>
    <row r="137" spans="1:101" ht="15" x14ac:dyDescent="0.2">
      <c r="A137" s="39"/>
      <c r="B137" s="42">
        <v>1</v>
      </c>
      <c r="C137" s="39" t="s">
        <v>421</v>
      </c>
      <c r="D137" s="41" t="s">
        <v>246</v>
      </c>
      <c r="E137" s="48"/>
      <c r="F137" s="42"/>
      <c r="G137" s="42">
        <f>Source!U35</f>
        <v>2.6387899999999999E-2</v>
      </c>
      <c r="H137" s="42"/>
      <c r="I137" s="42"/>
      <c r="J137" s="42"/>
      <c r="K137" s="42"/>
      <c r="L137" s="49">
        <f>SUM(L138:L138)-SUMIF(CE138:CE138, 1, L138:L138)</f>
        <v>8.98</v>
      </c>
    </row>
    <row r="138" spans="1:101" ht="14.25" x14ac:dyDescent="0.2">
      <c r="A138" s="40"/>
      <c r="B138" s="40" t="s">
        <v>302</v>
      </c>
      <c r="C138" s="40" t="s">
        <v>303</v>
      </c>
      <c r="D138" s="41" t="s">
        <v>246</v>
      </c>
      <c r="E138" s="42">
        <v>20.86</v>
      </c>
      <c r="F138" s="42">
        <f>ROUND((0.1+1)*1.15,7)</f>
        <v>1.2649999999999999</v>
      </c>
      <c r="G138" s="42">
        <f>SmtRes!CX27</f>
        <v>2.6387899999999999E-2</v>
      </c>
      <c r="H138" s="44"/>
      <c r="I138" s="43"/>
      <c r="J138" s="44">
        <f>SmtRes!CZ27</f>
        <v>340.37</v>
      </c>
      <c r="K138" s="43"/>
      <c r="L138" s="44">
        <f>SmtRes!DI27</f>
        <v>8.98</v>
      </c>
    </row>
    <row r="139" spans="1:101" ht="15" x14ac:dyDescent="0.2">
      <c r="A139" s="39"/>
      <c r="B139" s="42">
        <v>2</v>
      </c>
      <c r="C139" s="39" t="s">
        <v>422</v>
      </c>
      <c r="D139" s="41"/>
      <c r="E139" s="48"/>
      <c r="F139" s="42"/>
      <c r="G139" s="42"/>
      <c r="H139" s="42"/>
      <c r="I139" s="42"/>
      <c r="J139" s="42"/>
      <c r="K139" s="42"/>
      <c r="L139" s="49">
        <f>SUM(L140:L164)-SUMIF(CE140:CE164, 1, L140:L164)</f>
        <v>100.98000000000002</v>
      </c>
    </row>
    <row r="140" spans="1:101" ht="15" x14ac:dyDescent="0.2">
      <c r="A140" s="39"/>
      <c r="B140" s="42"/>
      <c r="C140" s="39" t="s">
        <v>425</v>
      </c>
      <c r="D140" s="41" t="s">
        <v>246</v>
      </c>
      <c r="E140" s="48"/>
      <c r="F140" s="42"/>
      <c r="G140" s="42">
        <f>Source!V35</f>
        <v>2.5919000000000001E-2</v>
      </c>
      <c r="H140" s="42"/>
      <c r="I140" s="42"/>
      <c r="J140" s="42"/>
      <c r="K140" s="42"/>
      <c r="L140" s="49">
        <f>SUMIF(CE141:CE164, 1, L141:L164)</f>
        <v>12.299999999999999</v>
      </c>
      <c r="CE140">
        <v>1</v>
      </c>
    </row>
    <row r="141" spans="1:101" ht="28.5" x14ac:dyDescent="0.2">
      <c r="A141" s="40"/>
      <c r="B141" s="40" t="s">
        <v>304</v>
      </c>
      <c r="C141" s="40" t="s">
        <v>306</v>
      </c>
      <c r="D141" s="41" t="s">
        <v>252</v>
      </c>
      <c r="E141" s="42">
        <v>2.44</v>
      </c>
      <c r="F141" s="42">
        <f t="shared" ref="F141:F164" si="2">ROUND((0.1+1)*1.25,7)</f>
        <v>1.375</v>
      </c>
      <c r="G141" s="42">
        <f>SmtRes!CX29</f>
        <v>3.3549999999999999E-3</v>
      </c>
      <c r="H141" s="44">
        <f>SmtRes!CZ29</f>
        <v>1.21</v>
      </c>
      <c r="I141" s="43">
        <f>SmtRes!AJ29</f>
        <v>1.47</v>
      </c>
      <c r="J141" s="44">
        <f>ROUND(H141*I141, 2)</f>
        <v>1.78</v>
      </c>
      <c r="K141" s="43"/>
      <c r="L141" s="44">
        <f>SmtRes!DG29</f>
        <v>0.01</v>
      </c>
    </row>
    <row r="142" spans="1:101" ht="71.25" x14ac:dyDescent="0.2">
      <c r="A142" s="40"/>
      <c r="B142" s="40" t="s">
        <v>249</v>
      </c>
      <c r="C142" s="40" t="s">
        <v>251</v>
      </c>
      <c r="D142" s="41" t="s">
        <v>252</v>
      </c>
      <c r="E142" s="42">
        <v>0.55000000000000004</v>
      </c>
      <c r="F142" s="42">
        <f t="shared" si="2"/>
        <v>1.375</v>
      </c>
      <c r="G142" s="42">
        <f>SmtRes!CX30</f>
        <v>7.5630000000000001E-4</v>
      </c>
      <c r="H142" s="44"/>
      <c r="I142" s="43"/>
      <c r="J142" s="44">
        <f>SmtRes!CZ30</f>
        <v>1592.23</v>
      </c>
      <c r="K142" s="43"/>
      <c r="L142" s="44">
        <f>SmtRes!DG30</f>
        <v>1.2</v>
      </c>
    </row>
    <row r="143" spans="1:101" ht="28.5" x14ac:dyDescent="0.2">
      <c r="A143" s="40"/>
      <c r="B143" s="40" t="s">
        <v>253</v>
      </c>
      <c r="C143" s="40" t="s">
        <v>423</v>
      </c>
      <c r="D143" s="41" t="s">
        <v>246</v>
      </c>
      <c r="E143" s="42">
        <f>SmtRes!DO30*SmtRes!AT30</f>
        <v>0.55000000000000004</v>
      </c>
      <c r="F143" s="42">
        <f t="shared" si="2"/>
        <v>1.375</v>
      </c>
      <c r="G143" s="42">
        <f>ROUND(E143*F143*G132, 7)</f>
        <v>7.5630000000000001E-4</v>
      </c>
      <c r="H143" s="44"/>
      <c r="I143" s="43"/>
      <c r="J143" s="44">
        <f>ROUND(SmtRes!AG30/SmtRes!DO30, 2)</f>
        <v>429.64</v>
      </c>
      <c r="K143" s="43"/>
      <c r="L143" s="44">
        <f>SmtRes!DH30</f>
        <v>0.32</v>
      </c>
      <c r="CE143">
        <v>1</v>
      </c>
    </row>
    <row r="144" spans="1:101" ht="57" x14ac:dyDescent="0.2">
      <c r="A144" s="40"/>
      <c r="B144" s="40" t="s">
        <v>307</v>
      </c>
      <c r="C144" s="40" t="s">
        <v>309</v>
      </c>
      <c r="D144" s="41" t="s">
        <v>252</v>
      </c>
      <c r="E144" s="42">
        <v>2.04</v>
      </c>
      <c r="F144" s="42">
        <f t="shared" si="2"/>
        <v>1.375</v>
      </c>
      <c r="G144" s="42">
        <f>SmtRes!CX31</f>
        <v>2.8050000000000002E-3</v>
      </c>
      <c r="H144" s="44">
        <f>SmtRes!CZ31</f>
        <v>2646.78</v>
      </c>
      <c r="I144" s="43">
        <f>SmtRes!AJ31</f>
        <v>1.43</v>
      </c>
      <c r="J144" s="44">
        <f>ROUND(H144*I144, 2)</f>
        <v>3784.9</v>
      </c>
      <c r="K144" s="43"/>
      <c r="L144" s="44">
        <f>SmtRes!DG31</f>
        <v>10.62</v>
      </c>
    </row>
    <row r="145" spans="1:83" ht="28.5" x14ac:dyDescent="0.2">
      <c r="A145" s="40"/>
      <c r="B145" s="40" t="s">
        <v>310</v>
      </c>
      <c r="C145" s="40" t="s">
        <v>442</v>
      </c>
      <c r="D145" s="41" t="s">
        <v>246</v>
      </c>
      <c r="E145" s="42">
        <f>SmtRes!DO31*SmtRes!AT31</f>
        <v>2.04</v>
      </c>
      <c r="F145" s="42">
        <f t="shared" si="2"/>
        <v>1.375</v>
      </c>
      <c r="G145" s="42">
        <f>ROUND(E145*F145*G132, 7)</f>
        <v>2.8050000000000002E-3</v>
      </c>
      <c r="H145" s="44"/>
      <c r="I145" s="43"/>
      <c r="J145" s="44">
        <f>ROUND(SmtRes!AG31/SmtRes!DO31, 2)</f>
        <v>535.66</v>
      </c>
      <c r="K145" s="43"/>
      <c r="L145" s="44">
        <f>SmtRes!DH31</f>
        <v>1.5</v>
      </c>
      <c r="CE145">
        <v>1</v>
      </c>
    </row>
    <row r="146" spans="1:83" ht="28.5" x14ac:dyDescent="0.2">
      <c r="A146" s="40"/>
      <c r="B146" s="40" t="s">
        <v>311</v>
      </c>
      <c r="C146" s="40" t="s">
        <v>313</v>
      </c>
      <c r="D146" s="41" t="s">
        <v>252</v>
      </c>
      <c r="E146" s="42">
        <v>2.14</v>
      </c>
      <c r="F146" s="42">
        <f t="shared" si="2"/>
        <v>1.375</v>
      </c>
      <c r="G146" s="42">
        <f>SmtRes!CX32</f>
        <v>2.9424999999999998E-3</v>
      </c>
      <c r="H146" s="44"/>
      <c r="I146" s="43"/>
      <c r="J146" s="44">
        <f>SmtRes!CZ32</f>
        <v>2206.96</v>
      </c>
      <c r="K146" s="43"/>
      <c r="L146" s="44">
        <f>SmtRes!DG32</f>
        <v>6.49</v>
      </c>
    </row>
    <row r="147" spans="1:83" ht="28.5" x14ac:dyDescent="0.2">
      <c r="A147" s="40"/>
      <c r="B147" s="40" t="s">
        <v>253</v>
      </c>
      <c r="C147" s="40" t="s">
        <v>423</v>
      </c>
      <c r="D147" s="41" t="s">
        <v>246</v>
      </c>
      <c r="E147" s="42">
        <f>SmtRes!DO32*SmtRes!AT32</f>
        <v>2.14</v>
      </c>
      <c r="F147" s="42">
        <f t="shared" si="2"/>
        <v>1.375</v>
      </c>
      <c r="G147" s="42">
        <f>ROUND(E147*F147*G132, 7)</f>
        <v>2.9424999999999998E-3</v>
      </c>
      <c r="H147" s="44"/>
      <c r="I147" s="43"/>
      <c r="J147" s="44">
        <f>ROUND(SmtRes!AG32/SmtRes!DO32, 2)</f>
        <v>429.64</v>
      </c>
      <c r="K147" s="43"/>
      <c r="L147" s="44">
        <f>SmtRes!DH32</f>
        <v>1.26</v>
      </c>
      <c r="CE147">
        <v>1</v>
      </c>
    </row>
    <row r="148" spans="1:83" ht="28.5" x14ac:dyDescent="0.2">
      <c r="A148" s="40"/>
      <c r="B148" s="40" t="s">
        <v>314</v>
      </c>
      <c r="C148" s="40" t="s">
        <v>316</v>
      </c>
      <c r="D148" s="41" t="s">
        <v>252</v>
      </c>
      <c r="E148" s="42">
        <v>1.51</v>
      </c>
      <c r="F148" s="42">
        <f t="shared" si="2"/>
        <v>1.375</v>
      </c>
      <c r="G148" s="42">
        <f>SmtRes!CX33</f>
        <v>2.0763000000000001E-3</v>
      </c>
      <c r="H148" s="44"/>
      <c r="I148" s="43"/>
      <c r="J148" s="44">
        <f>SmtRes!CZ33</f>
        <v>1563.32</v>
      </c>
      <c r="K148" s="43"/>
      <c r="L148" s="44">
        <f>SmtRes!DG33</f>
        <v>3.25</v>
      </c>
    </row>
    <row r="149" spans="1:83" ht="28.5" x14ac:dyDescent="0.2">
      <c r="A149" s="40"/>
      <c r="B149" s="40" t="s">
        <v>253</v>
      </c>
      <c r="C149" s="40" t="s">
        <v>423</v>
      </c>
      <c r="D149" s="41" t="s">
        <v>246</v>
      </c>
      <c r="E149" s="42">
        <f>SmtRes!DO33*SmtRes!AT33</f>
        <v>1.51</v>
      </c>
      <c r="F149" s="42">
        <f t="shared" si="2"/>
        <v>1.375</v>
      </c>
      <c r="G149" s="42">
        <f>ROUND(E149*F149*G132, 7)</f>
        <v>2.0763000000000001E-3</v>
      </c>
      <c r="H149" s="44"/>
      <c r="I149" s="43"/>
      <c r="J149" s="44">
        <f>ROUND(SmtRes!AG33/SmtRes!DO33, 2)</f>
        <v>429.64</v>
      </c>
      <c r="K149" s="43"/>
      <c r="L149" s="44">
        <f>SmtRes!DH33</f>
        <v>0.89</v>
      </c>
      <c r="CE149">
        <v>1</v>
      </c>
    </row>
    <row r="150" spans="1:83" ht="28.5" x14ac:dyDescent="0.2">
      <c r="A150" s="40"/>
      <c r="B150" s="40" t="s">
        <v>317</v>
      </c>
      <c r="C150" s="40" t="s">
        <v>319</v>
      </c>
      <c r="D150" s="41" t="s">
        <v>252</v>
      </c>
      <c r="E150" s="42">
        <v>2.59</v>
      </c>
      <c r="F150" s="42">
        <f t="shared" si="2"/>
        <v>1.375</v>
      </c>
      <c r="G150" s="42">
        <f>SmtRes!CX34</f>
        <v>3.5612999999999999E-3</v>
      </c>
      <c r="H150" s="44">
        <f>SmtRes!CZ34</f>
        <v>1334.21</v>
      </c>
      <c r="I150" s="43">
        <f>SmtRes!AJ34</f>
        <v>1.42</v>
      </c>
      <c r="J150" s="44">
        <f>ROUND(H150*I150, 2)</f>
        <v>1894.58</v>
      </c>
      <c r="K150" s="43"/>
      <c r="L150" s="44">
        <f>SmtRes!DG34</f>
        <v>6.75</v>
      </c>
    </row>
    <row r="151" spans="1:83" ht="28.5" x14ac:dyDescent="0.2">
      <c r="A151" s="40"/>
      <c r="B151" s="40" t="s">
        <v>288</v>
      </c>
      <c r="C151" s="40" t="s">
        <v>436</v>
      </c>
      <c r="D151" s="41" t="s">
        <v>246</v>
      </c>
      <c r="E151" s="42">
        <f>SmtRes!DO34*SmtRes!AT34</f>
        <v>2.59</v>
      </c>
      <c r="F151" s="42">
        <f t="shared" si="2"/>
        <v>1.375</v>
      </c>
      <c r="G151" s="42">
        <f>ROUND(E151*F151*G132, 7)</f>
        <v>3.5612999999999999E-3</v>
      </c>
      <c r="H151" s="44"/>
      <c r="I151" s="43"/>
      <c r="J151" s="44">
        <f>ROUND(SmtRes!AG34/SmtRes!DO34, 2)</f>
        <v>502.18</v>
      </c>
      <c r="K151" s="43"/>
      <c r="L151" s="44">
        <f>SmtRes!DH34</f>
        <v>1.79</v>
      </c>
      <c r="CE151">
        <v>1</v>
      </c>
    </row>
    <row r="152" spans="1:83" ht="28.5" x14ac:dyDescent="0.2">
      <c r="A152" s="40"/>
      <c r="B152" s="40" t="s">
        <v>320</v>
      </c>
      <c r="C152" s="40" t="s">
        <v>322</v>
      </c>
      <c r="D152" s="41" t="s">
        <v>252</v>
      </c>
      <c r="E152" s="42">
        <v>0.97</v>
      </c>
      <c r="F152" s="42">
        <f t="shared" si="2"/>
        <v>1.375</v>
      </c>
      <c r="G152" s="42">
        <f>SmtRes!CX35</f>
        <v>1.3338E-3</v>
      </c>
      <c r="H152" s="44"/>
      <c r="I152" s="43"/>
      <c r="J152" s="44">
        <f>SmtRes!CZ35</f>
        <v>2401.23</v>
      </c>
      <c r="K152" s="43"/>
      <c r="L152" s="44">
        <f>SmtRes!DG35</f>
        <v>3.2</v>
      </c>
    </row>
    <row r="153" spans="1:83" ht="28.5" x14ac:dyDescent="0.2">
      <c r="A153" s="40"/>
      <c r="B153" s="40" t="s">
        <v>288</v>
      </c>
      <c r="C153" s="40" t="s">
        <v>436</v>
      </c>
      <c r="D153" s="41" t="s">
        <v>246</v>
      </c>
      <c r="E153" s="42">
        <f>SmtRes!DO35*SmtRes!AT35</f>
        <v>0.97</v>
      </c>
      <c r="F153" s="42">
        <f t="shared" si="2"/>
        <v>1.375</v>
      </c>
      <c r="G153" s="42">
        <f>ROUND(E153*F153*G132, 7)</f>
        <v>1.3338E-3</v>
      </c>
      <c r="H153" s="44"/>
      <c r="I153" s="43"/>
      <c r="J153" s="44">
        <f>ROUND(SmtRes!AG35/SmtRes!DO35, 2)</f>
        <v>502.18</v>
      </c>
      <c r="K153" s="43"/>
      <c r="L153" s="44">
        <f>SmtRes!DH35</f>
        <v>0.67</v>
      </c>
      <c r="CE153">
        <v>1</v>
      </c>
    </row>
    <row r="154" spans="1:83" ht="42.75" x14ac:dyDescent="0.2">
      <c r="A154" s="40"/>
      <c r="B154" s="40" t="s">
        <v>323</v>
      </c>
      <c r="C154" s="40" t="s">
        <v>325</v>
      </c>
      <c r="D154" s="41" t="s">
        <v>252</v>
      </c>
      <c r="E154" s="42">
        <v>1.52</v>
      </c>
      <c r="F154" s="42">
        <f t="shared" si="2"/>
        <v>1.375</v>
      </c>
      <c r="G154" s="42">
        <f>SmtRes!CX36</f>
        <v>2.0899999999999998E-3</v>
      </c>
      <c r="H154" s="44">
        <f>SmtRes!CZ36</f>
        <v>181.3</v>
      </c>
      <c r="I154" s="43">
        <f>SmtRes!AJ36</f>
        <v>1.27</v>
      </c>
      <c r="J154" s="44">
        <f>ROUND(H154*I154, 2)</f>
        <v>230.25</v>
      </c>
      <c r="K154" s="43"/>
      <c r="L154" s="44">
        <f>SmtRes!DG36</f>
        <v>0.48</v>
      </c>
    </row>
    <row r="155" spans="1:83" ht="28.5" x14ac:dyDescent="0.2">
      <c r="A155" s="40"/>
      <c r="B155" s="40" t="s">
        <v>326</v>
      </c>
      <c r="C155" s="40" t="s">
        <v>328</v>
      </c>
      <c r="D155" s="41" t="s">
        <v>252</v>
      </c>
      <c r="E155" s="42">
        <v>2.04</v>
      </c>
      <c r="F155" s="42">
        <f t="shared" si="2"/>
        <v>1.375</v>
      </c>
      <c r="G155" s="42">
        <f>SmtRes!CX37</f>
        <v>2.8050000000000002E-3</v>
      </c>
      <c r="H155" s="44">
        <f>SmtRes!CZ37</f>
        <v>8883.76</v>
      </c>
      <c r="I155" s="43">
        <f>SmtRes!AJ37</f>
        <v>1.39</v>
      </c>
      <c r="J155" s="44">
        <f>ROUND(H155*I155, 2)</f>
        <v>12348.43</v>
      </c>
      <c r="K155" s="43"/>
      <c r="L155" s="44">
        <f>SmtRes!DG37</f>
        <v>34.64</v>
      </c>
    </row>
    <row r="156" spans="1:83" ht="28.5" x14ac:dyDescent="0.2">
      <c r="A156" s="40"/>
      <c r="B156" s="40" t="s">
        <v>329</v>
      </c>
      <c r="C156" s="40" t="s">
        <v>443</v>
      </c>
      <c r="D156" s="41" t="s">
        <v>246</v>
      </c>
      <c r="E156" s="42">
        <f>SmtRes!DO37*SmtRes!AT37</f>
        <v>2.04</v>
      </c>
      <c r="F156" s="42">
        <f t="shared" si="2"/>
        <v>1.375</v>
      </c>
      <c r="G156" s="42">
        <f>ROUND(E156*F156*G132, 7)</f>
        <v>2.8050000000000002E-3</v>
      </c>
      <c r="H156" s="44"/>
      <c r="I156" s="43"/>
      <c r="J156" s="44">
        <f>ROUND(SmtRes!AG37/SmtRes!DO37, 2)</f>
        <v>571.92999999999995</v>
      </c>
      <c r="K156" s="43"/>
      <c r="L156" s="44">
        <f>SmtRes!DH37</f>
        <v>1.6</v>
      </c>
      <c r="CE156">
        <v>1</v>
      </c>
    </row>
    <row r="157" spans="1:83" ht="14.25" x14ac:dyDescent="0.2">
      <c r="A157" s="40"/>
      <c r="B157" s="40" t="s">
        <v>330</v>
      </c>
      <c r="C157" s="40" t="s">
        <v>332</v>
      </c>
      <c r="D157" s="41" t="s">
        <v>252</v>
      </c>
      <c r="E157" s="42">
        <v>2.04</v>
      </c>
      <c r="F157" s="42">
        <f t="shared" si="2"/>
        <v>1.375</v>
      </c>
      <c r="G157" s="42">
        <f>SmtRes!CX38</f>
        <v>2.8050000000000002E-3</v>
      </c>
      <c r="H157" s="44">
        <f>SmtRes!CZ38</f>
        <v>59.52</v>
      </c>
      <c r="I157" s="43">
        <f>SmtRes!AJ38</f>
        <v>1.21</v>
      </c>
      <c r="J157" s="44">
        <f>ROUND(H157*I157, 2)</f>
        <v>72.02</v>
      </c>
      <c r="K157" s="43"/>
      <c r="L157" s="44">
        <f>SmtRes!DG38</f>
        <v>0.2</v>
      </c>
    </row>
    <row r="158" spans="1:83" ht="28.5" x14ac:dyDescent="0.2">
      <c r="A158" s="40"/>
      <c r="B158" s="40" t="s">
        <v>263</v>
      </c>
      <c r="C158" s="40" t="s">
        <v>265</v>
      </c>
      <c r="D158" s="41" t="s">
        <v>252</v>
      </c>
      <c r="E158" s="42">
        <v>3.1</v>
      </c>
      <c r="F158" s="42">
        <f t="shared" si="2"/>
        <v>1.375</v>
      </c>
      <c r="G158" s="42">
        <f>SmtRes!CX39</f>
        <v>4.2624999999999998E-3</v>
      </c>
      <c r="H158" s="44">
        <f>SmtRes!CZ39</f>
        <v>1043.1400000000001</v>
      </c>
      <c r="I158" s="43">
        <f>SmtRes!AJ39</f>
        <v>1.32</v>
      </c>
      <c r="J158" s="44">
        <f>ROUND(H158*I158, 2)</f>
        <v>1376.94</v>
      </c>
      <c r="K158" s="43"/>
      <c r="L158" s="44">
        <f>SmtRes!DG39</f>
        <v>5.87</v>
      </c>
    </row>
    <row r="159" spans="1:83" ht="28.5" x14ac:dyDescent="0.2">
      <c r="A159" s="40"/>
      <c r="B159" s="40" t="s">
        <v>266</v>
      </c>
      <c r="C159" s="40" t="s">
        <v>424</v>
      </c>
      <c r="D159" s="41" t="s">
        <v>246</v>
      </c>
      <c r="E159" s="42">
        <f>SmtRes!DO39*SmtRes!AT39</f>
        <v>3.1</v>
      </c>
      <c r="F159" s="42">
        <f t="shared" si="2"/>
        <v>1.375</v>
      </c>
      <c r="G159" s="42">
        <f>ROUND(E159*F159*G132, 7)</f>
        <v>4.2624999999999998E-3</v>
      </c>
      <c r="H159" s="44"/>
      <c r="I159" s="43"/>
      <c r="J159" s="44">
        <f>ROUND(SmtRes!AG39/SmtRes!DO39, 2)</f>
        <v>373.85</v>
      </c>
      <c r="K159" s="43"/>
      <c r="L159" s="44">
        <f>SmtRes!DH39</f>
        <v>1.59</v>
      </c>
      <c r="CE159">
        <v>1</v>
      </c>
    </row>
    <row r="160" spans="1:83" ht="28.5" x14ac:dyDescent="0.2">
      <c r="A160" s="40"/>
      <c r="B160" s="40" t="s">
        <v>333</v>
      </c>
      <c r="C160" s="40" t="s">
        <v>335</v>
      </c>
      <c r="D160" s="41" t="s">
        <v>252</v>
      </c>
      <c r="E160" s="42">
        <v>0.2</v>
      </c>
      <c r="F160" s="42">
        <f t="shared" si="2"/>
        <v>1.375</v>
      </c>
      <c r="G160" s="42">
        <f>SmtRes!CX40</f>
        <v>2.7500000000000002E-4</v>
      </c>
      <c r="H160" s="44">
        <f>SmtRes!CZ40</f>
        <v>435.27</v>
      </c>
      <c r="I160" s="43">
        <f>SmtRes!AJ40</f>
        <v>1.4</v>
      </c>
      <c r="J160" s="44">
        <f>ROUND(H160*I160, 2)</f>
        <v>609.38</v>
      </c>
      <c r="K160" s="43"/>
      <c r="L160" s="44">
        <f>SmtRes!DG40</f>
        <v>0.17</v>
      </c>
    </row>
    <row r="161" spans="1:83" ht="28.5" x14ac:dyDescent="0.2">
      <c r="A161" s="40"/>
      <c r="B161" s="40" t="s">
        <v>253</v>
      </c>
      <c r="C161" s="40" t="s">
        <v>423</v>
      </c>
      <c r="D161" s="41" t="s">
        <v>246</v>
      </c>
      <c r="E161" s="42">
        <f>SmtRes!DO40*SmtRes!AT40</f>
        <v>0.2</v>
      </c>
      <c r="F161" s="42">
        <f t="shared" si="2"/>
        <v>1.375</v>
      </c>
      <c r="G161" s="42">
        <f>ROUND(E161*F161*G132, 7)</f>
        <v>2.7500000000000002E-4</v>
      </c>
      <c r="H161" s="44"/>
      <c r="I161" s="43"/>
      <c r="J161" s="44">
        <f>ROUND(SmtRes!AG40/SmtRes!DO40, 2)</f>
        <v>429.64</v>
      </c>
      <c r="K161" s="43"/>
      <c r="L161" s="44">
        <f>SmtRes!DH40</f>
        <v>0.12</v>
      </c>
      <c r="CE161">
        <v>1</v>
      </c>
    </row>
    <row r="162" spans="1:83" ht="42.75" x14ac:dyDescent="0.2">
      <c r="A162" s="40"/>
      <c r="B162" s="40" t="s">
        <v>336</v>
      </c>
      <c r="C162" s="40" t="s">
        <v>338</v>
      </c>
      <c r="D162" s="41" t="s">
        <v>252</v>
      </c>
      <c r="E162" s="42">
        <v>3.71</v>
      </c>
      <c r="F162" s="42">
        <f t="shared" si="2"/>
        <v>1.375</v>
      </c>
      <c r="G162" s="42">
        <f>SmtRes!CX41</f>
        <v>5.1012999999999996E-3</v>
      </c>
      <c r="H162" s="44">
        <f>SmtRes!CZ41</f>
        <v>4141.29</v>
      </c>
      <c r="I162" s="43">
        <f>SmtRes!AJ41</f>
        <v>1.33</v>
      </c>
      <c r="J162" s="44">
        <f>ROUND(H162*I162, 2)</f>
        <v>5507.92</v>
      </c>
      <c r="K162" s="43"/>
      <c r="L162" s="44">
        <f>SmtRes!DG41</f>
        <v>28.1</v>
      </c>
    </row>
    <row r="163" spans="1:83" ht="28.5" x14ac:dyDescent="0.2">
      <c r="A163" s="40"/>
      <c r="B163" s="40" t="s">
        <v>288</v>
      </c>
      <c r="C163" s="40" t="s">
        <v>436</v>
      </c>
      <c r="D163" s="41" t="s">
        <v>246</v>
      </c>
      <c r="E163" s="42">
        <f>SmtRes!DO41*SmtRes!AT41</f>
        <v>3.71</v>
      </c>
      <c r="F163" s="42">
        <f t="shared" si="2"/>
        <v>1.375</v>
      </c>
      <c r="G163" s="42">
        <f>ROUND(E163*F163*G132, 7)</f>
        <v>5.1012999999999996E-3</v>
      </c>
      <c r="H163" s="44"/>
      <c r="I163" s="43"/>
      <c r="J163" s="44">
        <f>ROUND(SmtRes!AG41/SmtRes!DO41, 2)</f>
        <v>502.18</v>
      </c>
      <c r="K163" s="43"/>
      <c r="L163" s="44">
        <f>SmtRes!DH41</f>
        <v>2.56</v>
      </c>
      <c r="CE163">
        <v>1</v>
      </c>
    </row>
    <row r="164" spans="1:83" ht="42.75" x14ac:dyDescent="0.2">
      <c r="A164" s="40"/>
      <c r="B164" s="40" t="s">
        <v>339</v>
      </c>
      <c r="C164" s="40" t="s">
        <v>341</v>
      </c>
      <c r="D164" s="41" t="s">
        <v>252</v>
      </c>
      <c r="E164" s="42">
        <v>1.1499999999999999</v>
      </c>
      <c r="F164" s="42">
        <f t="shared" si="2"/>
        <v>1.375</v>
      </c>
      <c r="G164" s="42">
        <f>SmtRes!CX42</f>
        <v>1.5812999999999999E-3</v>
      </c>
      <c r="H164" s="44"/>
      <c r="I164" s="43"/>
      <c r="J164" s="44">
        <f>SmtRes!CZ42</f>
        <v>2.91</v>
      </c>
      <c r="K164" s="43"/>
      <c r="L164" s="44">
        <f>SmtRes!DG42</f>
        <v>0</v>
      </c>
    </row>
    <row r="165" spans="1:83" ht="15" x14ac:dyDescent="0.2">
      <c r="A165" s="39"/>
      <c r="B165" s="42">
        <v>4</v>
      </c>
      <c r="C165" s="39" t="s">
        <v>426</v>
      </c>
      <c r="D165" s="41"/>
      <c r="E165" s="48"/>
      <c r="F165" s="42"/>
      <c r="G165" s="42"/>
      <c r="H165" s="42"/>
      <c r="I165" s="42"/>
      <c r="J165" s="42"/>
      <c r="K165" s="42"/>
      <c r="L165" s="49">
        <f>SUM(L166:L171)-SUMIF(CE166:CE171, 1, L166:L171)</f>
        <v>8.8199999999999985</v>
      </c>
    </row>
    <row r="166" spans="1:83" ht="14.25" x14ac:dyDescent="0.2">
      <c r="A166" s="40"/>
      <c r="B166" s="40" t="s">
        <v>342</v>
      </c>
      <c r="C166" s="40" t="s">
        <v>344</v>
      </c>
      <c r="D166" s="41" t="s">
        <v>279</v>
      </c>
      <c r="E166" s="42">
        <v>20.52</v>
      </c>
      <c r="F166" s="42"/>
      <c r="G166" s="42">
        <f>SmtRes!CX44</f>
        <v>2.052E-2</v>
      </c>
      <c r="H166" s="44">
        <f>SmtRes!CZ44</f>
        <v>36.31</v>
      </c>
      <c r="I166" s="43">
        <f>SmtRes!AI44</f>
        <v>1.1200000000000001</v>
      </c>
      <c r="J166" s="44">
        <f t="shared" ref="J166:J171" si="3">ROUND(H166*I166, 2)</f>
        <v>40.67</v>
      </c>
      <c r="K166" s="43"/>
      <c r="L166" s="44">
        <f>SmtRes!DF44</f>
        <v>0.83</v>
      </c>
    </row>
    <row r="167" spans="1:83" ht="28.5" x14ac:dyDescent="0.2">
      <c r="A167" s="40"/>
      <c r="B167" s="40" t="s">
        <v>345</v>
      </c>
      <c r="C167" s="40" t="s">
        <v>347</v>
      </c>
      <c r="D167" s="41" t="s">
        <v>33</v>
      </c>
      <c r="E167" s="42">
        <v>2.3999999999999998E-3</v>
      </c>
      <c r="F167" s="42"/>
      <c r="G167" s="42">
        <f>SmtRes!CX45</f>
        <v>2.3999999999999999E-6</v>
      </c>
      <c r="H167" s="44">
        <f>SmtRes!CZ45</f>
        <v>907036.67</v>
      </c>
      <c r="I167" s="43">
        <f>SmtRes!AI45</f>
        <v>1.1599999999999999</v>
      </c>
      <c r="J167" s="44">
        <f t="shared" si="3"/>
        <v>1052162.54</v>
      </c>
      <c r="K167" s="43"/>
      <c r="L167" s="44">
        <f>SmtRes!DF45</f>
        <v>2.5299999999999998</v>
      </c>
    </row>
    <row r="168" spans="1:83" ht="14.25" x14ac:dyDescent="0.2">
      <c r="A168" s="40"/>
      <c r="B168" s="40" t="s">
        <v>348</v>
      </c>
      <c r="C168" s="40" t="s">
        <v>350</v>
      </c>
      <c r="D168" s="41" t="s">
        <v>33</v>
      </c>
      <c r="E168" s="42">
        <v>1.2E-2</v>
      </c>
      <c r="F168" s="42"/>
      <c r="G168" s="42">
        <f>SmtRes!CX46</f>
        <v>1.2E-5</v>
      </c>
      <c r="H168" s="44">
        <f>SmtRes!CZ46</f>
        <v>89330.06</v>
      </c>
      <c r="I168" s="43">
        <f>SmtRes!AI46</f>
        <v>1.1599999999999999</v>
      </c>
      <c r="J168" s="44">
        <f t="shared" si="3"/>
        <v>103622.87</v>
      </c>
      <c r="K168" s="43"/>
      <c r="L168" s="44">
        <f>SmtRes!DF46</f>
        <v>1.24</v>
      </c>
    </row>
    <row r="169" spans="1:83" ht="57" x14ac:dyDescent="0.2">
      <c r="A169" s="40"/>
      <c r="B169" s="40" t="s">
        <v>351</v>
      </c>
      <c r="C169" s="40" t="s">
        <v>353</v>
      </c>
      <c r="D169" s="41" t="s">
        <v>354</v>
      </c>
      <c r="E169" s="42">
        <v>0.78200000000000003</v>
      </c>
      <c r="F169" s="42"/>
      <c r="G169" s="42">
        <f>SmtRes!CX47</f>
        <v>7.8200000000000003E-4</v>
      </c>
      <c r="H169" s="44">
        <f>SmtRes!CZ47</f>
        <v>4251.6099999999997</v>
      </c>
      <c r="I169" s="43">
        <f>SmtRes!AI47</f>
        <v>1.24</v>
      </c>
      <c r="J169" s="44">
        <f t="shared" si="3"/>
        <v>5272</v>
      </c>
      <c r="K169" s="43"/>
      <c r="L169" s="44">
        <f>SmtRes!DF47</f>
        <v>4.12</v>
      </c>
    </row>
    <row r="170" spans="1:83" ht="28.5" x14ac:dyDescent="0.2">
      <c r="A170" s="40"/>
      <c r="B170" s="40" t="s">
        <v>355</v>
      </c>
      <c r="C170" s="40" t="s">
        <v>357</v>
      </c>
      <c r="D170" s="41" t="s">
        <v>33</v>
      </c>
      <c r="E170" s="42">
        <v>8.0000000000000004E-4</v>
      </c>
      <c r="F170" s="42"/>
      <c r="G170" s="42">
        <f>SmtRes!CX49</f>
        <v>7.9999999999999996E-7</v>
      </c>
      <c r="H170" s="44">
        <f>SmtRes!CZ49</f>
        <v>55898.18</v>
      </c>
      <c r="I170" s="43">
        <f>SmtRes!AI49</f>
        <v>1.4</v>
      </c>
      <c r="J170" s="44">
        <f t="shared" si="3"/>
        <v>78257.45</v>
      </c>
      <c r="K170" s="43"/>
      <c r="L170" s="44">
        <f>SmtRes!DF49</f>
        <v>0.06</v>
      </c>
    </row>
    <row r="171" spans="1:83" ht="28.5" x14ac:dyDescent="0.2">
      <c r="A171" s="40"/>
      <c r="B171" s="40" t="s">
        <v>358</v>
      </c>
      <c r="C171" s="40" t="s">
        <v>360</v>
      </c>
      <c r="D171" s="41" t="s">
        <v>33</v>
      </c>
      <c r="E171" s="42">
        <v>8.0000000000000004E-4</v>
      </c>
      <c r="F171" s="42"/>
      <c r="G171" s="42">
        <f>SmtRes!CX50</f>
        <v>7.9999999999999996E-7</v>
      </c>
      <c r="H171" s="44">
        <f>SmtRes!CZ50</f>
        <v>63745</v>
      </c>
      <c r="I171" s="43">
        <f>SmtRes!AI50</f>
        <v>0.75</v>
      </c>
      <c r="J171" s="44">
        <f t="shared" si="3"/>
        <v>47808.75</v>
      </c>
      <c r="K171" s="43"/>
      <c r="L171" s="44">
        <f>SmtRes!DF50</f>
        <v>0.04</v>
      </c>
    </row>
    <row r="172" spans="1:83" ht="14.25" x14ac:dyDescent="0.2">
      <c r="A172" s="40"/>
      <c r="B172" s="40" t="str">
        <f>EtalonRes!I43</f>
        <v>01.2.03.07</v>
      </c>
      <c r="C172" s="40" t="str">
        <f>EtalonRes!K43</f>
        <v>Эмульсия битумная</v>
      </c>
      <c r="D172" s="41" t="str">
        <f>EtalonRes!O43</f>
        <v>т</v>
      </c>
      <c r="E172" s="42">
        <f>EtalonRes!X43</f>
        <v>4.0000000000000001E-3</v>
      </c>
      <c r="F172" s="42"/>
      <c r="G172" s="42">
        <f>ROUND(EtalonRes!AG43*Source!I35, 7)</f>
        <v>3.9999999999999998E-6</v>
      </c>
      <c r="H172" s="44"/>
      <c r="I172" s="43"/>
      <c r="J172" s="44"/>
      <c r="K172" s="43"/>
      <c r="L172" s="44"/>
    </row>
    <row r="173" spans="1:83" ht="14.25" x14ac:dyDescent="0.2">
      <c r="A173" s="40"/>
      <c r="B173" s="40" t="str">
        <f>EtalonRes!I48</f>
        <v>04.2.01.01</v>
      </c>
      <c r="C173" s="50" t="str">
        <f>EtalonRes!K48</f>
        <v>Смеси асфальтобетонные</v>
      </c>
      <c r="D173" s="51" t="str">
        <f>EtalonRes!O48</f>
        <v>т</v>
      </c>
      <c r="E173" s="52">
        <f>EtalonRes!X48</f>
        <v>0</v>
      </c>
      <c r="F173" s="52"/>
      <c r="G173" s="52">
        <f>ROUND(EtalonRes!AG48*Source!I35, 7)</f>
        <v>0</v>
      </c>
      <c r="H173" s="53"/>
      <c r="I173" s="54"/>
      <c r="J173" s="53"/>
      <c r="K173" s="54"/>
      <c r="L173" s="53"/>
    </row>
    <row r="174" spans="1:83" ht="15" x14ac:dyDescent="0.2">
      <c r="A174" s="40"/>
      <c r="B174" s="40"/>
      <c r="C174" s="56" t="s">
        <v>427</v>
      </c>
      <c r="D174" s="41"/>
      <c r="E174" s="42"/>
      <c r="F174" s="42"/>
      <c r="G174" s="42"/>
      <c r="H174" s="44"/>
      <c r="I174" s="43"/>
      <c r="J174" s="44"/>
      <c r="K174" s="43"/>
      <c r="L174" s="44">
        <f>L137+L139+L140+L165</f>
        <v>131.08000000000001</v>
      </c>
    </row>
    <row r="175" spans="1:83" ht="14.25" x14ac:dyDescent="0.2">
      <c r="A175" s="40"/>
      <c r="B175" s="40"/>
      <c r="C175" s="40" t="s">
        <v>428</v>
      </c>
      <c r="D175" s="41"/>
      <c r="E175" s="42"/>
      <c r="F175" s="42"/>
      <c r="G175" s="42"/>
      <c r="H175" s="44"/>
      <c r="I175" s="43"/>
      <c r="J175" s="44"/>
      <c r="K175" s="43"/>
      <c r="L175" s="44">
        <f>SUM(AR132:AR178)+SUM(AS132:AS178)+SUM(AT132:AT178)+SUM(AU132:AU178)+SUM(AV132:AV178)</f>
        <v>21.28</v>
      </c>
    </row>
    <row r="176" spans="1:83" ht="14.25" x14ac:dyDescent="0.2">
      <c r="A176" s="40"/>
      <c r="B176" s="40" t="s">
        <v>28</v>
      </c>
      <c r="C176" s="40" t="s">
        <v>429</v>
      </c>
      <c r="D176" s="41" t="s">
        <v>430</v>
      </c>
      <c r="E176" s="42">
        <f>Source!BZ35</f>
        <v>147</v>
      </c>
      <c r="F176" s="42"/>
      <c r="G176" s="42">
        <f>Source!AT35</f>
        <v>147</v>
      </c>
      <c r="H176" s="44"/>
      <c r="I176" s="43"/>
      <c r="J176" s="44"/>
      <c r="K176" s="43"/>
      <c r="L176" s="44">
        <f>SUM(AZ132:AZ178)</f>
        <v>31.28</v>
      </c>
    </row>
    <row r="177" spans="1:101" ht="28.5" x14ac:dyDescent="0.2">
      <c r="A177" s="50"/>
      <c r="B177" s="50" t="s">
        <v>431</v>
      </c>
      <c r="C177" s="50" t="s">
        <v>432</v>
      </c>
      <c r="D177" s="51" t="s">
        <v>430</v>
      </c>
      <c r="E177" s="52">
        <f>Source!CA35</f>
        <v>134</v>
      </c>
      <c r="F177" s="52">
        <f>ROUND(0.85,7)</f>
        <v>0.85</v>
      </c>
      <c r="G177" s="52">
        <f>Source!AU35</f>
        <v>113.9</v>
      </c>
      <c r="H177" s="53"/>
      <c r="I177" s="54"/>
      <c r="J177" s="53"/>
      <c r="K177" s="54"/>
      <c r="L177" s="53">
        <f>SUM(BA132:BA178)</f>
        <v>24.24</v>
      </c>
    </row>
    <row r="178" spans="1:101" ht="15" x14ac:dyDescent="0.2">
      <c r="C178" s="102" t="s">
        <v>433</v>
      </c>
      <c r="D178" s="102"/>
      <c r="E178" s="102"/>
      <c r="F178" s="102"/>
      <c r="G178" s="102"/>
      <c r="H178" s="102"/>
      <c r="I178" s="103">
        <f>IF(E132&lt;&gt;0,K178/E132, 0)</f>
        <v>186600.00000000003</v>
      </c>
      <c r="J178" s="103"/>
      <c r="K178" s="103">
        <f>L137+L139+L165+L176+L177+L140</f>
        <v>186.60000000000002</v>
      </c>
      <c r="L178" s="103"/>
      <c r="AD178">
        <f>ROUND((Source!AT35/100)*((ROUND(SUMIF(SmtRes!AQ27:'SmtRes'!AQ50,"=1",SmtRes!AD27:'SmtRes'!AD50)*Source!I35, 2)+ROUND(SUMIF(SmtRes!AQ27:'SmtRes'!AQ50,"=1",SmtRes!AC27:'SmtRes'!AC50)*Source!I35, 2))), 2)</f>
        <v>7.42</v>
      </c>
      <c r="AE178">
        <f>ROUND((Source!AU35/100)*((ROUND(SUMIF(SmtRes!AQ27:'SmtRes'!AQ50,"=1",SmtRes!AD27:'SmtRes'!AD50)*Source!I35, 2)+ROUND(SUMIF(SmtRes!AQ27:'SmtRes'!AQ50,"=1",SmtRes!AC27:'SmtRes'!AC50)*Source!I35, 2))), 2)</f>
        <v>5.75</v>
      </c>
      <c r="AN178" s="55">
        <f>L137+L139+L165+L176+L177+L140</f>
        <v>186.60000000000002</v>
      </c>
      <c r="AO178" s="55">
        <f>L139</f>
        <v>100.98000000000002</v>
      </c>
      <c r="AQ178" t="s">
        <v>434</v>
      </c>
      <c r="AR178" s="55">
        <f>L137</f>
        <v>8.98</v>
      </c>
      <c r="AT178" s="55">
        <f>L140</f>
        <v>12.299999999999999</v>
      </c>
      <c r="AV178" t="s">
        <v>434</v>
      </c>
      <c r="AW178" s="55">
        <f>L165</f>
        <v>8.8199999999999985</v>
      </c>
      <c r="AZ178">
        <f>Source!X35</f>
        <v>31.28</v>
      </c>
      <c r="BA178">
        <f>Source!Y35</f>
        <v>24.24</v>
      </c>
      <c r="CD178">
        <v>1</v>
      </c>
    </row>
    <row r="179" spans="1:101" ht="28.5" x14ac:dyDescent="0.2">
      <c r="A179" s="58" t="s">
        <v>102</v>
      </c>
      <c r="B179" s="50" t="str">
        <f>Source!F38</f>
        <v>04.2.01.01-0057</v>
      </c>
      <c r="C179" s="50" t="str">
        <f>Source!G38</f>
        <v>Смеси асфальтобетонные плотные, тип Д, марка III</v>
      </c>
      <c r="D179" s="51" t="str">
        <f>Source!H38</f>
        <v>т</v>
      </c>
      <c r="E179" s="52">
        <f>Source!K38</f>
        <v>9.9129999999999996E-2</v>
      </c>
      <c r="F179" s="52"/>
      <c r="G179" s="52">
        <f>Source!I38</f>
        <v>9.9129999999999996E-2</v>
      </c>
      <c r="H179" s="53"/>
      <c r="I179" s="54"/>
      <c r="J179" s="53">
        <f>Source!AL38</f>
        <v>6120.8</v>
      </c>
      <c r="K179" s="54"/>
      <c r="L179" s="53">
        <f>Source!P38</f>
        <v>606.75</v>
      </c>
    </row>
    <row r="180" spans="1:101" ht="15" x14ac:dyDescent="0.2">
      <c r="C180" s="102" t="s">
        <v>433</v>
      </c>
      <c r="D180" s="102"/>
      <c r="E180" s="102"/>
      <c r="F180" s="102"/>
      <c r="G180" s="102"/>
      <c r="H180" s="102"/>
      <c r="I180" s="103">
        <f>IF(E179&lt;&gt;0,K180/E179, 0)</f>
        <v>6120.750529607586</v>
      </c>
      <c r="J180" s="103"/>
      <c r="K180" s="103">
        <f>L179</f>
        <v>606.75</v>
      </c>
      <c r="L180" s="103"/>
      <c r="AD180">
        <f>ROUND((Source!AT38/100)*((ROUND(ROUND(Source!AO38,2)*Source!I38, 2)+ROUND(ROUND(Source!AN38,2)*Source!I38, 2))), 2)</f>
        <v>0</v>
      </c>
      <c r="AE180">
        <f>ROUND((Source!AU38/100)*((ROUND(ROUND(Source!AO38,2)*Source!I38, 2)+ROUND(ROUND(Source!AN38,2)*Source!I38, 2))), 2)</f>
        <v>0</v>
      </c>
      <c r="AN180" s="55">
        <f>L179</f>
        <v>606.75</v>
      </c>
      <c r="AO180">
        <f>0</f>
        <v>0</v>
      </c>
      <c r="AQ180" t="s">
        <v>434</v>
      </c>
      <c r="AR180">
        <f>0</f>
        <v>0</v>
      </c>
      <c r="AT180">
        <f>0</f>
        <v>0</v>
      </c>
      <c r="AV180" t="s">
        <v>434</v>
      </c>
      <c r="AW180" s="55">
        <f>L179</f>
        <v>606.75</v>
      </c>
      <c r="AZ180">
        <f>Source!X38</f>
        <v>0</v>
      </c>
      <c r="BA180">
        <f>Source!Y38</f>
        <v>0</v>
      </c>
      <c r="CD180">
        <v>1</v>
      </c>
    </row>
    <row r="181" spans="1:101" ht="42.75" x14ac:dyDescent="0.2">
      <c r="A181" s="38" t="s">
        <v>106</v>
      </c>
      <c r="B181" s="40" t="s">
        <v>444</v>
      </c>
      <c r="C181" s="40" t="str">
        <f>Source!G39</f>
        <v>При изменении толщины покрытия на 0,5 см добавлять или исключать: к норме 27-06-029-01</v>
      </c>
      <c r="D181" s="41" t="str">
        <f>Source!H39</f>
        <v>1000 м2</v>
      </c>
      <c r="E181" s="42">
        <f>Source!K39</f>
        <v>6.0000000000000001E-3</v>
      </c>
      <c r="F181" s="42"/>
      <c r="G181" s="42">
        <f>Source!I39</f>
        <v>6.0000000000000001E-3</v>
      </c>
      <c r="H181" s="44"/>
      <c r="I181" s="43"/>
      <c r="J181" s="44"/>
      <c r="K181" s="43"/>
      <c r="L181" s="44"/>
    </row>
    <row r="182" spans="1:101" ht="38.25" x14ac:dyDescent="0.2">
      <c r="B182" s="45" t="s">
        <v>364</v>
      </c>
      <c r="C182" s="104" t="s">
        <v>418</v>
      </c>
      <c r="D182" s="104"/>
      <c r="E182" s="104"/>
      <c r="F182" s="104"/>
      <c r="G182" s="104"/>
      <c r="H182" s="104"/>
      <c r="I182" s="104"/>
      <c r="J182" s="104"/>
      <c r="K182" s="104"/>
      <c r="L182" s="104"/>
      <c r="CW182" s="46" t="s">
        <v>418</v>
      </c>
    </row>
    <row r="183" spans="1:101" ht="76.5" x14ac:dyDescent="0.2">
      <c r="B183" s="45" t="s">
        <v>369</v>
      </c>
      <c r="C183" s="104" t="s">
        <v>419</v>
      </c>
      <c r="D183" s="104"/>
      <c r="E183" s="104"/>
      <c r="F183" s="104"/>
      <c r="G183" s="104"/>
      <c r="H183" s="104"/>
      <c r="I183" s="104"/>
      <c r="J183" s="104"/>
      <c r="K183" s="104"/>
      <c r="L183" s="104"/>
      <c r="CW183" s="46" t="s">
        <v>419</v>
      </c>
    </row>
    <row r="184" spans="1:101" ht="63.75" x14ac:dyDescent="0.2">
      <c r="C184" s="105" t="s">
        <v>420</v>
      </c>
      <c r="D184" s="105"/>
      <c r="E184" s="105"/>
      <c r="F184" s="105"/>
      <c r="CW184" s="47" t="s">
        <v>420</v>
      </c>
    </row>
    <row r="185" spans="1:101" x14ac:dyDescent="0.2">
      <c r="C185" s="59" t="str">
        <f>"Объем: "&amp;Source!I39&amp;"=6/"&amp;"1000"</f>
        <v>Объем: 0.006=6/1000</v>
      </c>
    </row>
    <row r="186" spans="1:101" ht="15" x14ac:dyDescent="0.2">
      <c r="A186" s="39"/>
      <c r="B186" s="42">
        <v>1</v>
      </c>
      <c r="C186" s="39" t="s">
        <v>421</v>
      </c>
      <c r="D186" s="41" t="s">
        <v>246</v>
      </c>
      <c r="E186" s="48"/>
      <c r="F186" s="42"/>
      <c r="G186" s="42">
        <f>Source!U39</f>
        <v>2.6565E-3</v>
      </c>
      <c r="H186" s="42"/>
      <c r="I186" s="42"/>
      <c r="J186" s="42"/>
      <c r="K186" s="42"/>
      <c r="L186" s="49">
        <f>SUM(L187:L187)-SUMIF(CE187:CE187, 1, L187:L187)</f>
        <v>0.97</v>
      </c>
    </row>
    <row r="187" spans="1:101" ht="14.25" x14ac:dyDescent="0.2">
      <c r="A187" s="40"/>
      <c r="B187" s="40" t="s">
        <v>361</v>
      </c>
      <c r="C187" s="40" t="s">
        <v>362</v>
      </c>
      <c r="D187" s="41" t="s">
        <v>246</v>
      </c>
      <c r="E187" s="42">
        <v>0.35</v>
      </c>
      <c r="F187" s="42">
        <f>ROUND((0.1+1)*1.15,7)</f>
        <v>1.2649999999999999</v>
      </c>
      <c r="G187" s="42">
        <f>SmtRes!CX51</f>
        <v>2.6565E-3</v>
      </c>
      <c r="H187" s="44"/>
      <c r="I187" s="43"/>
      <c r="J187" s="44">
        <f>SmtRes!CZ51</f>
        <v>365.48</v>
      </c>
      <c r="K187" s="43"/>
      <c r="L187" s="44">
        <f>SmtRes!DI51</f>
        <v>0.97</v>
      </c>
    </row>
    <row r="188" spans="1:101" ht="15" x14ac:dyDescent="0.2">
      <c r="A188" s="39"/>
      <c r="B188" s="42">
        <v>2</v>
      </c>
      <c r="C188" s="39" t="s">
        <v>422</v>
      </c>
      <c r="D188" s="41"/>
      <c r="E188" s="48"/>
      <c r="F188" s="42"/>
      <c r="G188" s="42"/>
      <c r="H188" s="42"/>
      <c r="I188" s="42"/>
      <c r="J188" s="42"/>
      <c r="K188" s="42"/>
      <c r="L188" s="49">
        <f>SUM(L189:L200)-SUMIF(CE189:CE200, 1, L189:L200)</f>
        <v>18.68</v>
      </c>
    </row>
    <row r="189" spans="1:101" ht="15" x14ac:dyDescent="0.2">
      <c r="A189" s="39"/>
      <c r="B189" s="42"/>
      <c r="C189" s="39" t="s">
        <v>425</v>
      </c>
      <c r="D189" s="41" t="s">
        <v>246</v>
      </c>
      <c r="E189" s="48"/>
      <c r="F189" s="42"/>
      <c r="G189" s="42">
        <f>Source!V39</f>
        <v>3.8774999999999999E-3</v>
      </c>
      <c r="H189" s="42"/>
      <c r="I189" s="42"/>
      <c r="J189" s="42"/>
      <c r="K189" s="42"/>
      <c r="L189" s="49">
        <f>SUMIF(CE190:CE200, 1, L190:L200)</f>
        <v>1.86</v>
      </c>
      <c r="CE189">
        <v>1</v>
      </c>
    </row>
    <row r="190" spans="1:101" ht="71.25" x14ac:dyDescent="0.2">
      <c r="A190" s="40"/>
      <c r="B190" s="40" t="s">
        <v>249</v>
      </c>
      <c r="C190" s="40" t="s">
        <v>251</v>
      </c>
      <c r="D190" s="41" t="s">
        <v>252</v>
      </c>
      <c r="E190" s="42">
        <v>0.11</v>
      </c>
      <c r="F190" s="42">
        <f t="shared" ref="F190:F200" si="4">ROUND((0.1+1)*1.25,7)</f>
        <v>1.375</v>
      </c>
      <c r="G190" s="42">
        <f>SmtRes!CX53</f>
        <v>9.075E-4</v>
      </c>
      <c r="H190" s="44"/>
      <c r="I190" s="43"/>
      <c r="J190" s="44">
        <f>SmtRes!CZ53</f>
        <v>1592.23</v>
      </c>
      <c r="K190" s="43"/>
      <c r="L190" s="44">
        <f>SmtRes!DG53</f>
        <v>1.44</v>
      </c>
    </row>
    <row r="191" spans="1:101" ht="28.5" x14ac:dyDescent="0.2">
      <c r="A191" s="40"/>
      <c r="B191" s="40" t="s">
        <v>253</v>
      </c>
      <c r="C191" s="40" t="s">
        <v>423</v>
      </c>
      <c r="D191" s="41" t="s">
        <v>246</v>
      </c>
      <c r="E191" s="42">
        <f>SmtRes!DO53*SmtRes!AT53</f>
        <v>0.11</v>
      </c>
      <c r="F191" s="42">
        <f t="shared" si="4"/>
        <v>1.375</v>
      </c>
      <c r="G191" s="42">
        <f>ROUND(E191*F191*G181, 7)</f>
        <v>9.075E-4</v>
      </c>
      <c r="H191" s="44"/>
      <c r="I191" s="43"/>
      <c r="J191" s="44">
        <f>ROUND(SmtRes!AG53/SmtRes!DO53, 2)</f>
        <v>429.64</v>
      </c>
      <c r="K191" s="43"/>
      <c r="L191" s="44">
        <f>SmtRes!DH53</f>
        <v>0.39</v>
      </c>
      <c r="CE191">
        <v>1</v>
      </c>
    </row>
    <row r="192" spans="1:101" ht="57" x14ac:dyDescent="0.2">
      <c r="A192" s="40"/>
      <c r="B192" s="40" t="s">
        <v>307</v>
      </c>
      <c r="C192" s="40" t="s">
        <v>309</v>
      </c>
      <c r="D192" s="41" t="s">
        <v>252</v>
      </c>
      <c r="E192" s="42">
        <v>0.1</v>
      </c>
      <c r="F192" s="42">
        <f t="shared" si="4"/>
        <v>1.375</v>
      </c>
      <c r="G192" s="42">
        <f>SmtRes!CX54</f>
        <v>8.25E-4</v>
      </c>
      <c r="H192" s="44">
        <f>SmtRes!CZ54</f>
        <v>2646.78</v>
      </c>
      <c r="I192" s="43">
        <f>SmtRes!AJ54</f>
        <v>1.43</v>
      </c>
      <c r="J192" s="44">
        <f>ROUND(H192*I192, 2)</f>
        <v>3784.9</v>
      </c>
      <c r="K192" s="43"/>
      <c r="L192" s="44">
        <f>SmtRes!DG54</f>
        <v>3.12</v>
      </c>
    </row>
    <row r="193" spans="1:83" ht="28.5" x14ac:dyDescent="0.2">
      <c r="A193" s="40"/>
      <c r="B193" s="40" t="s">
        <v>310</v>
      </c>
      <c r="C193" s="40" t="s">
        <v>442</v>
      </c>
      <c r="D193" s="41" t="s">
        <v>246</v>
      </c>
      <c r="E193" s="42">
        <f>SmtRes!DO54*SmtRes!AT54</f>
        <v>0.1</v>
      </c>
      <c r="F193" s="42">
        <f t="shared" si="4"/>
        <v>1.375</v>
      </c>
      <c r="G193" s="42">
        <f>ROUND(E193*F193*G181, 7)</f>
        <v>8.25E-4</v>
      </c>
      <c r="H193" s="44"/>
      <c r="I193" s="43"/>
      <c r="J193" s="44">
        <f>ROUND(SmtRes!AG54/SmtRes!DO54, 2)</f>
        <v>535.66</v>
      </c>
      <c r="K193" s="43"/>
      <c r="L193" s="44">
        <f>SmtRes!DH54</f>
        <v>0.44</v>
      </c>
      <c r="CE193">
        <v>1</v>
      </c>
    </row>
    <row r="194" spans="1:83" ht="28.5" x14ac:dyDescent="0.2">
      <c r="A194" s="40"/>
      <c r="B194" s="40" t="s">
        <v>326</v>
      </c>
      <c r="C194" s="40" t="s">
        <v>328</v>
      </c>
      <c r="D194" s="41" t="s">
        <v>252</v>
      </c>
      <c r="E194" s="42">
        <v>0.1</v>
      </c>
      <c r="F194" s="42">
        <f t="shared" si="4"/>
        <v>1.375</v>
      </c>
      <c r="G194" s="42">
        <f>SmtRes!CX55</f>
        <v>8.25E-4</v>
      </c>
      <c r="H194" s="44">
        <f>SmtRes!CZ55</f>
        <v>8883.76</v>
      </c>
      <c r="I194" s="43">
        <f>SmtRes!AJ55</f>
        <v>1.39</v>
      </c>
      <c r="J194" s="44">
        <f>ROUND(H194*I194, 2)</f>
        <v>12348.43</v>
      </c>
      <c r="K194" s="43"/>
      <c r="L194" s="44">
        <f>SmtRes!DG55</f>
        <v>10.19</v>
      </c>
    </row>
    <row r="195" spans="1:83" ht="28.5" x14ac:dyDescent="0.2">
      <c r="A195" s="40"/>
      <c r="B195" s="40" t="s">
        <v>329</v>
      </c>
      <c r="C195" s="40" t="s">
        <v>443</v>
      </c>
      <c r="D195" s="41" t="s">
        <v>246</v>
      </c>
      <c r="E195" s="42">
        <f>SmtRes!DO55*SmtRes!AT55</f>
        <v>0.1</v>
      </c>
      <c r="F195" s="42">
        <f t="shared" si="4"/>
        <v>1.375</v>
      </c>
      <c r="G195" s="42">
        <f>ROUND(E195*F195*G181, 7)</f>
        <v>8.25E-4</v>
      </c>
      <c r="H195" s="44"/>
      <c r="I195" s="43"/>
      <c r="J195" s="44">
        <f>ROUND(SmtRes!AG55/SmtRes!DO55, 2)</f>
        <v>571.92999999999995</v>
      </c>
      <c r="K195" s="43"/>
      <c r="L195" s="44">
        <f>SmtRes!DH55</f>
        <v>0.47</v>
      </c>
      <c r="CE195">
        <v>1</v>
      </c>
    </row>
    <row r="196" spans="1:83" ht="14.25" x14ac:dyDescent="0.2">
      <c r="A196" s="40"/>
      <c r="B196" s="40" t="s">
        <v>330</v>
      </c>
      <c r="C196" s="40" t="s">
        <v>332</v>
      </c>
      <c r="D196" s="41" t="s">
        <v>252</v>
      </c>
      <c r="E196" s="42">
        <v>0.1</v>
      </c>
      <c r="F196" s="42">
        <f t="shared" si="4"/>
        <v>1.375</v>
      </c>
      <c r="G196" s="42">
        <f>SmtRes!CX56</f>
        <v>8.25E-4</v>
      </c>
      <c r="H196" s="44">
        <f>SmtRes!CZ56</f>
        <v>59.52</v>
      </c>
      <c r="I196" s="43">
        <f>SmtRes!AJ56</f>
        <v>1.21</v>
      </c>
      <c r="J196" s="44">
        <f>ROUND(H196*I196, 2)</f>
        <v>72.02</v>
      </c>
      <c r="K196" s="43"/>
      <c r="L196" s="44">
        <f>SmtRes!DG56</f>
        <v>0.06</v>
      </c>
    </row>
    <row r="197" spans="1:83" ht="28.5" x14ac:dyDescent="0.2">
      <c r="A197" s="40"/>
      <c r="B197" s="40" t="s">
        <v>263</v>
      </c>
      <c r="C197" s="40" t="s">
        <v>265</v>
      </c>
      <c r="D197" s="41" t="s">
        <v>252</v>
      </c>
      <c r="E197" s="42">
        <v>0.1</v>
      </c>
      <c r="F197" s="42">
        <f t="shared" si="4"/>
        <v>1.375</v>
      </c>
      <c r="G197" s="42">
        <f>SmtRes!CX57</f>
        <v>8.25E-4</v>
      </c>
      <c r="H197" s="44">
        <f>SmtRes!CZ57</f>
        <v>1043.1400000000001</v>
      </c>
      <c r="I197" s="43">
        <f>SmtRes!AJ57</f>
        <v>1.32</v>
      </c>
      <c r="J197" s="44">
        <f>ROUND(H197*I197, 2)</f>
        <v>1376.94</v>
      </c>
      <c r="K197" s="43"/>
      <c r="L197" s="44">
        <f>SmtRes!DG57</f>
        <v>1.1399999999999999</v>
      </c>
    </row>
    <row r="198" spans="1:83" ht="28.5" x14ac:dyDescent="0.2">
      <c r="A198" s="40"/>
      <c r="B198" s="40" t="s">
        <v>266</v>
      </c>
      <c r="C198" s="40" t="s">
        <v>424</v>
      </c>
      <c r="D198" s="41" t="s">
        <v>246</v>
      </c>
      <c r="E198" s="42">
        <f>SmtRes!DO57*SmtRes!AT57</f>
        <v>0.1</v>
      </c>
      <c r="F198" s="42">
        <f t="shared" si="4"/>
        <v>1.375</v>
      </c>
      <c r="G198" s="42">
        <f>ROUND(E198*F198*G181, 7)</f>
        <v>8.25E-4</v>
      </c>
      <c r="H198" s="44"/>
      <c r="I198" s="43"/>
      <c r="J198" s="44">
        <f>ROUND(SmtRes!AG57/SmtRes!DO57, 2)</f>
        <v>373.85</v>
      </c>
      <c r="K198" s="43"/>
      <c r="L198" s="44">
        <f>SmtRes!DH57</f>
        <v>0.31</v>
      </c>
      <c r="CE198">
        <v>1</v>
      </c>
    </row>
    <row r="199" spans="1:83" ht="42.75" x14ac:dyDescent="0.2">
      <c r="A199" s="40"/>
      <c r="B199" s="40" t="s">
        <v>336</v>
      </c>
      <c r="C199" s="40" t="s">
        <v>338</v>
      </c>
      <c r="D199" s="41" t="s">
        <v>252</v>
      </c>
      <c r="E199" s="42">
        <v>0.06</v>
      </c>
      <c r="F199" s="42">
        <f t="shared" si="4"/>
        <v>1.375</v>
      </c>
      <c r="G199" s="42">
        <f>SmtRes!CX58</f>
        <v>4.95E-4</v>
      </c>
      <c r="H199" s="44">
        <f>SmtRes!CZ58</f>
        <v>4141.29</v>
      </c>
      <c r="I199" s="43">
        <f>SmtRes!AJ58</f>
        <v>1.33</v>
      </c>
      <c r="J199" s="44">
        <f>ROUND(H199*I199, 2)</f>
        <v>5507.92</v>
      </c>
      <c r="K199" s="43"/>
      <c r="L199" s="44">
        <f>SmtRes!DG58</f>
        <v>2.73</v>
      </c>
    </row>
    <row r="200" spans="1:83" ht="28.5" x14ac:dyDescent="0.2">
      <c r="A200" s="40"/>
      <c r="B200" s="40" t="s">
        <v>288</v>
      </c>
      <c r="C200" s="40" t="s">
        <v>436</v>
      </c>
      <c r="D200" s="41" t="s">
        <v>246</v>
      </c>
      <c r="E200" s="42">
        <f>SmtRes!DO58*SmtRes!AT58</f>
        <v>0.06</v>
      </c>
      <c r="F200" s="42">
        <f t="shared" si="4"/>
        <v>1.375</v>
      </c>
      <c r="G200" s="42">
        <f>ROUND(E200*F200*G181, 7)</f>
        <v>4.95E-4</v>
      </c>
      <c r="H200" s="44"/>
      <c r="I200" s="43"/>
      <c r="J200" s="44">
        <f>ROUND(SmtRes!AG58/SmtRes!DO58, 2)</f>
        <v>502.18</v>
      </c>
      <c r="K200" s="43"/>
      <c r="L200" s="44">
        <f>SmtRes!DH58</f>
        <v>0.25</v>
      </c>
      <c r="CE200">
        <v>1</v>
      </c>
    </row>
    <row r="201" spans="1:83" ht="15" x14ac:dyDescent="0.2">
      <c r="A201" s="39"/>
      <c r="B201" s="42">
        <v>4</v>
      </c>
      <c r="C201" s="39" t="s">
        <v>426</v>
      </c>
      <c r="D201" s="41"/>
      <c r="E201" s="48"/>
      <c r="F201" s="42"/>
      <c r="G201" s="42"/>
      <c r="H201" s="42"/>
      <c r="I201" s="42"/>
      <c r="J201" s="42"/>
      <c r="K201" s="42"/>
      <c r="L201" s="49">
        <f>SUM(L202:L202)-SUMIF(CE202:CE202, 1, L202:L202)</f>
        <v>0.11</v>
      </c>
    </row>
    <row r="202" spans="1:83" ht="14.25" x14ac:dyDescent="0.2">
      <c r="A202" s="40"/>
      <c r="B202" s="40" t="s">
        <v>342</v>
      </c>
      <c r="C202" s="40" t="s">
        <v>344</v>
      </c>
      <c r="D202" s="41" t="s">
        <v>279</v>
      </c>
      <c r="E202" s="42">
        <v>0.44</v>
      </c>
      <c r="F202" s="42"/>
      <c r="G202" s="42">
        <f>SmtRes!CX60</f>
        <v>2.64E-3</v>
      </c>
      <c r="H202" s="44">
        <f>SmtRes!CZ60</f>
        <v>36.31</v>
      </c>
      <c r="I202" s="43">
        <f>SmtRes!AI60</f>
        <v>1.1200000000000001</v>
      </c>
      <c r="J202" s="44">
        <f>ROUND(H202*I202, 2)</f>
        <v>40.67</v>
      </c>
      <c r="K202" s="43"/>
      <c r="L202" s="44">
        <f>SmtRes!DF60</f>
        <v>0.11</v>
      </c>
    </row>
    <row r="203" spans="1:83" ht="14.25" x14ac:dyDescent="0.2">
      <c r="A203" s="40"/>
      <c r="B203" s="40" t="str">
        <f>EtalonRes!I59</f>
        <v>01.2.03.07</v>
      </c>
      <c r="C203" s="40" t="str">
        <f>EtalonRes!K59</f>
        <v>Эмульсия битумная</v>
      </c>
      <c r="D203" s="41" t="str">
        <f>EtalonRes!O59</f>
        <v>т</v>
      </c>
      <c r="E203" s="42">
        <f>EtalonRes!X59</f>
        <v>1E-3</v>
      </c>
      <c r="F203" s="42"/>
      <c r="G203" s="42">
        <f>ROUND(EtalonRes!AG59*Source!I39, 7)</f>
        <v>6.0000000000000002E-6</v>
      </c>
      <c r="H203" s="44"/>
      <c r="I203" s="43"/>
      <c r="J203" s="44"/>
      <c r="K203" s="43"/>
      <c r="L203" s="44"/>
    </row>
    <row r="204" spans="1:83" ht="14.25" x14ac:dyDescent="0.2">
      <c r="A204" s="40"/>
      <c r="B204" s="40" t="str">
        <f>EtalonRes!I61</f>
        <v>04.2.01.01</v>
      </c>
      <c r="C204" s="50" t="str">
        <f>EtalonRes!K61</f>
        <v>Смеси асфальтобетонные</v>
      </c>
      <c r="D204" s="51" t="str">
        <f>EtalonRes!O61</f>
        <v>т</v>
      </c>
      <c r="E204" s="52">
        <f>EtalonRes!X61</f>
        <v>0</v>
      </c>
      <c r="F204" s="52"/>
      <c r="G204" s="52">
        <f>ROUND(EtalonRes!AG61*Source!I39, 7)</f>
        <v>0</v>
      </c>
      <c r="H204" s="53"/>
      <c r="I204" s="54"/>
      <c r="J204" s="53"/>
      <c r="K204" s="54"/>
      <c r="L204" s="53"/>
    </row>
    <row r="205" spans="1:83" ht="15" x14ac:dyDescent="0.2">
      <c r="A205" s="40"/>
      <c r="B205" s="40"/>
      <c r="C205" s="56" t="s">
        <v>427</v>
      </c>
      <c r="D205" s="41"/>
      <c r="E205" s="42"/>
      <c r="F205" s="42"/>
      <c r="G205" s="42"/>
      <c r="H205" s="44"/>
      <c r="I205" s="43"/>
      <c r="J205" s="44"/>
      <c r="K205" s="43"/>
      <c r="L205" s="44">
        <f>L186+L188+L189+L201</f>
        <v>21.619999999999997</v>
      </c>
    </row>
    <row r="206" spans="1:83" ht="14.25" x14ac:dyDescent="0.2">
      <c r="A206" s="40"/>
      <c r="B206" s="40"/>
      <c r="C206" s="40" t="s">
        <v>428</v>
      </c>
      <c r="D206" s="41"/>
      <c r="E206" s="42"/>
      <c r="F206" s="42"/>
      <c r="G206" s="42"/>
      <c r="H206" s="44"/>
      <c r="I206" s="43"/>
      <c r="J206" s="44"/>
      <c r="K206" s="43"/>
      <c r="L206" s="44">
        <f>SUM(AR181:AR209)+SUM(AS181:AS209)+SUM(AT181:AT209)+SUM(AU181:AU209)+SUM(AV181:AV209)</f>
        <v>2.83</v>
      </c>
    </row>
    <row r="207" spans="1:83" ht="14.25" x14ac:dyDescent="0.2">
      <c r="A207" s="40"/>
      <c r="B207" s="40" t="s">
        <v>28</v>
      </c>
      <c r="C207" s="40" t="s">
        <v>429</v>
      </c>
      <c r="D207" s="41" t="s">
        <v>430</v>
      </c>
      <c r="E207" s="42">
        <f>Source!BZ39</f>
        <v>147</v>
      </c>
      <c r="F207" s="42"/>
      <c r="G207" s="42">
        <f>Source!AT39</f>
        <v>147</v>
      </c>
      <c r="H207" s="44"/>
      <c r="I207" s="43"/>
      <c r="J207" s="44"/>
      <c r="K207" s="43"/>
      <c r="L207" s="44">
        <f>SUM(AZ181:AZ209)</f>
        <v>4.16</v>
      </c>
    </row>
    <row r="208" spans="1:83" ht="28.5" x14ac:dyDescent="0.2">
      <c r="A208" s="50"/>
      <c r="B208" s="50" t="s">
        <v>431</v>
      </c>
      <c r="C208" s="50" t="s">
        <v>432</v>
      </c>
      <c r="D208" s="51" t="s">
        <v>430</v>
      </c>
      <c r="E208" s="52">
        <f>Source!CA39</f>
        <v>134</v>
      </c>
      <c r="F208" s="52">
        <f>ROUND(0.85,7)</f>
        <v>0.85</v>
      </c>
      <c r="G208" s="52">
        <f>Source!AU39</f>
        <v>113.9</v>
      </c>
      <c r="H208" s="53"/>
      <c r="I208" s="54"/>
      <c r="J208" s="53"/>
      <c r="K208" s="54"/>
      <c r="L208" s="53">
        <f>SUM(BA181:BA209)</f>
        <v>3.22</v>
      </c>
    </row>
    <row r="209" spans="1:101" ht="15" x14ac:dyDescent="0.2">
      <c r="C209" s="102" t="s">
        <v>433</v>
      </c>
      <c r="D209" s="102"/>
      <c r="E209" s="102"/>
      <c r="F209" s="102"/>
      <c r="G209" s="102"/>
      <c r="H209" s="102"/>
      <c r="I209" s="103">
        <f>IF(E181&lt;&gt;0,K209/E181, 0)</f>
        <v>4833.333333333333</v>
      </c>
      <c r="J209" s="103"/>
      <c r="K209" s="103">
        <f>L186+L188+L201+L207+L208+L189</f>
        <v>28.999999999999996</v>
      </c>
      <c r="L209" s="103"/>
      <c r="AD209">
        <f>ROUND((Source!AT39/100)*((ROUND(SUMIF(SmtRes!AQ51:'SmtRes'!AQ61,"=1",SmtRes!AD51:'SmtRes'!AD61)*Source!I39, 2)+ROUND(SUMIF(SmtRes!AQ51:'SmtRes'!AQ61,"=1",SmtRes!AC51:'SmtRes'!AC61)*Source!I39, 2))), 2)</f>
        <v>24.5</v>
      </c>
      <c r="AE209">
        <f>ROUND((Source!AU39/100)*((ROUND(SUMIF(SmtRes!AQ51:'SmtRes'!AQ61,"=1",SmtRes!AD51:'SmtRes'!AD61)*Source!I39, 2)+ROUND(SUMIF(SmtRes!AQ51:'SmtRes'!AQ61,"=1",SmtRes!AC51:'SmtRes'!AC61)*Source!I39, 2))), 2)</f>
        <v>18.989999999999998</v>
      </c>
      <c r="AN209" s="55">
        <f>L186+L188+L201+L207+L208+L189</f>
        <v>28.999999999999996</v>
      </c>
      <c r="AO209" s="55">
        <f>L188</f>
        <v>18.68</v>
      </c>
      <c r="AQ209" t="s">
        <v>434</v>
      </c>
      <c r="AR209" s="55">
        <f>L186</f>
        <v>0.97</v>
      </c>
      <c r="AT209" s="55">
        <f>L189</f>
        <v>1.86</v>
      </c>
      <c r="AV209" t="s">
        <v>434</v>
      </c>
      <c r="AW209" s="55">
        <f>L201</f>
        <v>0.11</v>
      </c>
      <c r="AZ209">
        <f>Source!X39</f>
        <v>4.16</v>
      </c>
      <c r="BA209">
        <f>Source!Y39</f>
        <v>3.22</v>
      </c>
      <c r="CD209">
        <v>1</v>
      </c>
    </row>
    <row r="210" spans="1:101" ht="28.5" x14ac:dyDescent="0.2">
      <c r="A210" s="38" t="s">
        <v>112</v>
      </c>
      <c r="B210" s="40" t="str">
        <f>Source!F42</f>
        <v>04.2.01.01-0057</v>
      </c>
      <c r="C210" s="40" t="str">
        <f>Source!G42</f>
        <v>Смеси асфальтобетонные плотные, тип Д, марка III</v>
      </c>
      <c r="D210" s="41" t="str">
        <f>Source!H42</f>
        <v>т</v>
      </c>
      <c r="E210" s="42">
        <f>Source!K42</f>
        <v>7.4340000000000003E-2</v>
      </c>
      <c r="F210" s="42"/>
      <c r="G210" s="42">
        <f>Source!I42</f>
        <v>7.4340000000000003E-2</v>
      </c>
      <c r="H210" s="44"/>
      <c r="I210" s="43"/>
      <c r="J210" s="44">
        <f>Source!AL42</f>
        <v>6120.8</v>
      </c>
      <c r="K210" s="43"/>
      <c r="L210" s="44">
        <f>Source!P42</f>
        <v>455.02</v>
      </c>
    </row>
    <row r="211" spans="1:101" x14ac:dyDescent="0.2">
      <c r="A211" s="60"/>
      <c r="B211" s="60"/>
      <c r="C211" s="61" t="str">
        <f>CONCATENATE("Поправка: ", Source!CN42)</f>
        <v>Поправка: 0.07434=12.39*0.006</v>
      </c>
      <c r="D211" s="60"/>
      <c r="E211" s="60"/>
      <c r="F211" s="60"/>
      <c r="G211" s="60"/>
      <c r="H211" s="60"/>
      <c r="I211" s="60"/>
      <c r="J211" s="60"/>
      <c r="K211" s="60"/>
      <c r="L211" s="60"/>
    </row>
    <row r="212" spans="1:101" ht="15" x14ac:dyDescent="0.2">
      <c r="C212" s="102" t="s">
        <v>433</v>
      </c>
      <c r="D212" s="102"/>
      <c r="E212" s="102"/>
      <c r="F212" s="102"/>
      <c r="G212" s="102"/>
      <c r="H212" s="102"/>
      <c r="I212" s="103">
        <f>IF(E210&lt;&gt;0,K212/E210, 0)</f>
        <v>6120.7963411353239</v>
      </c>
      <c r="J212" s="103"/>
      <c r="K212" s="103">
        <f>L210</f>
        <v>455.02</v>
      </c>
      <c r="L212" s="103"/>
      <c r="AD212">
        <f>ROUND((Source!AT42/100)*((ROUND(ROUND(Source!AO42,2)*Source!I42, 2)+ROUND(ROUND(Source!AN42,2)*Source!I42, 2))), 2)</f>
        <v>0</v>
      </c>
      <c r="AE212">
        <f>ROUND((Source!AU42/100)*((ROUND(ROUND(Source!AO42,2)*Source!I42, 2)+ROUND(ROUND(Source!AN42,2)*Source!I42, 2))), 2)</f>
        <v>0</v>
      </c>
      <c r="AN212" s="55">
        <f>L210</f>
        <v>455.02</v>
      </c>
      <c r="AO212">
        <f>0</f>
        <v>0</v>
      </c>
      <c r="AQ212" t="s">
        <v>434</v>
      </c>
      <c r="AR212">
        <f>0</f>
        <v>0</v>
      </c>
      <c r="AT212">
        <f>0</f>
        <v>0</v>
      </c>
      <c r="AV212" t="s">
        <v>434</v>
      </c>
      <c r="AW212" s="55">
        <f>L210</f>
        <v>455.02</v>
      </c>
      <c r="AZ212">
        <f>Source!X42</f>
        <v>0</v>
      </c>
      <c r="BA212">
        <f>Source!Y42</f>
        <v>0</v>
      </c>
      <c r="CD212">
        <v>1</v>
      </c>
    </row>
    <row r="213" spans="1:101" ht="57" x14ac:dyDescent="0.2">
      <c r="A213" s="38" t="s">
        <v>114</v>
      </c>
      <c r="B213" s="40" t="s">
        <v>441</v>
      </c>
      <c r="C213" s="40" t="str">
        <f>Source!G43</f>
        <v>Устройство покрытия из горячих асфальтобетонных смесей асфальтоукладчиками второго типоразмера, толщина слоя 4 см</v>
      </c>
      <c r="D213" s="41" t="str">
        <f>Source!H43</f>
        <v>1000 м2</v>
      </c>
      <c r="E213" s="42">
        <f>Source!K43</f>
        <v>1E-3</v>
      </c>
      <c r="F213" s="42"/>
      <c r="G213" s="42">
        <f>Source!I43</f>
        <v>1E-3</v>
      </c>
      <c r="H213" s="44"/>
      <c r="I213" s="43"/>
      <c r="J213" s="44"/>
      <c r="K213" s="43"/>
      <c r="L213" s="44"/>
    </row>
    <row r="214" spans="1:101" ht="38.25" x14ac:dyDescent="0.2">
      <c r="B214" s="45" t="s">
        <v>364</v>
      </c>
      <c r="C214" s="104" t="s">
        <v>418</v>
      </c>
      <c r="D214" s="104"/>
      <c r="E214" s="104"/>
      <c r="F214" s="104"/>
      <c r="G214" s="104"/>
      <c r="H214" s="104"/>
      <c r="I214" s="104"/>
      <c r="J214" s="104"/>
      <c r="K214" s="104"/>
      <c r="L214" s="104"/>
      <c r="CW214" s="46" t="s">
        <v>418</v>
      </c>
    </row>
    <row r="215" spans="1:101" ht="76.5" x14ac:dyDescent="0.2">
      <c r="B215" s="45" t="s">
        <v>369</v>
      </c>
      <c r="C215" s="104" t="s">
        <v>419</v>
      </c>
      <c r="D215" s="104"/>
      <c r="E215" s="104"/>
      <c r="F215" s="104"/>
      <c r="G215" s="104"/>
      <c r="H215" s="104"/>
      <c r="I215" s="104"/>
      <c r="J215" s="104"/>
      <c r="K215" s="104"/>
      <c r="L215" s="104"/>
      <c r="CW215" s="46" t="s">
        <v>419</v>
      </c>
    </row>
    <row r="216" spans="1:101" ht="63.75" x14ac:dyDescent="0.2">
      <c r="C216" s="105" t="s">
        <v>420</v>
      </c>
      <c r="D216" s="105"/>
      <c r="E216" s="105"/>
      <c r="F216" s="105"/>
      <c r="CW216" s="47" t="s">
        <v>420</v>
      </c>
    </row>
    <row r="217" spans="1:101" x14ac:dyDescent="0.2">
      <c r="C217" s="59" t="str">
        <f>"Объем: "&amp;Source!I43&amp;"=1/"&amp;"1000"</f>
        <v>Объем: 0.001=1/1000</v>
      </c>
    </row>
    <row r="218" spans="1:101" ht="15" x14ac:dyDescent="0.2">
      <c r="A218" s="39"/>
      <c r="B218" s="42">
        <v>1</v>
      </c>
      <c r="C218" s="39" t="s">
        <v>421</v>
      </c>
      <c r="D218" s="41" t="s">
        <v>246</v>
      </c>
      <c r="E218" s="48"/>
      <c r="F218" s="42"/>
      <c r="G218" s="42">
        <f>Source!U43</f>
        <v>2.6387899999999999E-2</v>
      </c>
      <c r="H218" s="42"/>
      <c r="I218" s="42"/>
      <c r="J218" s="42"/>
      <c r="K218" s="42"/>
      <c r="L218" s="49">
        <f>SUM(L219:L219)-SUMIF(CE219:CE219, 1, L219:L219)</f>
        <v>8.98</v>
      </c>
    </row>
    <row r="219" spans="1:101" ht="14.25" x14ac:dyDescent="0.2">
      <c r="A219" s="40"/>
      <c r="B219" s="40" t="s">
        <v>302</v>
      </c>
      <c r="C219" s="40" t="s">
        <v>303</v>
      </c>
      <c r="D219" s="41" t="s">
        <v>246</v>
      </c>
      <c r="E219" s="42">
        <v>20.86</v>
      </c>
      <c r="F219" s="42">
        <f>ROUND((0.1+1)*1.15,7)</f>
        <v>1.2649999999999999</v>
      </c>
      <c r="G219" s="42">
        <f>SmtRes!CX62</f>
        <v>2.6387899999999999E-2</v>
      </c>
      <c r="H219" s="44"/>
      <c r="I219" s="43"/>
      <c r="J219" s="44">
        <f>SmtRes!CZ62</f>
        <v>340.37</v>
      </c>
      <c r="K219" s="43"/>
      <c r="L219" s="44">
        <f>SmtRes!DI62</f>
        <v>8.98</v>
      </c>
    </row>
    <row r="220" spans="1:101" ht="15" x14ac:dyDescent="0.2">
      <c r="A220" s="39"/>
      <c r="B220" s="42">
        <v>2</v>
      </c>
      <c r="C220" s="39" t="s">
        <v>422</v>
      </c>
      <c r="D220" s="41"/>
      <c r="E220" s="48"/>
      <c r="F220" s="42"/>
      <c r="G220" s="42"/>
      <c r="H220" s="42"/>
      <c r="I220" s="42"/>
      <c r="J220" s="42"/>
      <c r="K220" s="42"/>
      <c r="L220" s="49">
        <f>SUM(L221:L245)-SUMIF(CE221:CE245, 1, L221:L245)</f>
        <v>100.98000000000002</v>
      </c>
    </row>
    <row r="221" spans="1:101" ht="15" x14ac:dyDescent="0.2">
      <c r="A221" s="39"/>
      <c r="B221" s="42"/>
      <c r="C221" s="39" t="s">
        <v>425</v>
      </c>
      <c r="D221" s="41" t="s">
        <v>246</v>
      </c>
      <c r="E221" s="48"/>
      <c r="F221" s="42"/>
      <c r="G221" s="42">
        <f>Source!V43</f>
        <v>2.5919000000000001E-2</v>
      </c>
      <c r="H221" s="42"/>
      <c r="I221" s="42"/>
      <c r="J221" s="42"/>
      <c r="K221" s="42"/>
      <c r="L221" s="49">
        <f>SUMIF(CE222:CE245, 1, L222:L245)</f>
        <v>12.299999999999999</v>
      </c>
      <c r="CE221">
        <v>1</v>
      </c>
    </row>
    <row r="222" spans="1:101" ht="28.5" x14ac:dyDescent="0.2">
      <c r="A222" s="40"/>
      <c r="B222" s="40" t="s">
        <v>304</v>
      </c>
      <c r="C222" s="40" t="s">
        <v>306</v>
      </c>
      <c r="D222" s="41" t="s">
        <v>252</v>
      </c>
      <c r="E222" s="42">
        <v>2.44</v>
      </c>
      <c r="F222" s="42">
        <f t="shared" ref="F222:F245" si="5">ROUND((0.1+1)*1.25,7)</f>
        <v>1.375</v>
      </c>
      <c r="G222" s="42">
        <f>SmtRes!CX64</f>
        <v>3.3549999999999999E-3</v>
      </c>
      <c r="H222" s="44">
        <f>SmtRes!CZ64</f>
        <v>1.21</v>
      </c>
      <c r="I222" s="43">
        <f>SmtRes!AJ64</f>
        <v>1.47</v>
      </c>
      <c r="J222" s="44">
        <f>ROUND(H222*I222, 2)</f>
        <v>1.78</v>
      </c>
      <c r="K222" s="43"/>
      <c r="L222" s="44">
        <f>SmtRes!DG64</f>
        <v>0.01</v>
      </c>
    </row>
    <row r="223" spans="1:101" ht="71.25" x14ac:dyDescent="0.2">
      <c r="A223" s="40"/>
      <c r="B223" s="40" t="s">
        <v>249</v>
      </c>
      <c r="C223" s="40" t="s">
        <v>251</v>
      </c>
      <c r="D223" s="41" t="s">
        <v>252</v>
      </c>
      <c r="E223" s="42">
        <v>0.55000000000000004</v>
      </c>
      <c r="F223" s="42">
        <f t="shared" si="5"/>
        <v>1.375</v>
      </c>
      <c r="G223" s="42">
        <f>SmtRes!CX65</f>
        <v>7.5630000000000001E-4</v>
      </c>
      <c r="H223" s="44"/>
      <c r="I223" s="43"/>
      <c r="J223" s="44">
        <f>SmtRes!CZ65</f>
        <v>1592.23</v>
      </c>
      <c r="K223" s="43"/>
      <c r="L223" s="44">
        <f>SmtRes!DG65</f>
        <v>1.2</v>
      </c>
    </row>
    <row r="224" spans="1:101" ht="28.5" x14ac:dyDescent="0.2">
      <c r="A224" s="40"/>
      <c r="B224" s="40" t="s">
        <v>253</v>
      </c>
      <c r="C224" s="40" t="s">
        <v>423</v>
      </c>
      <c r="D224" s="41" t="s">
        <v>246</v>
      </c>
      <c r="E224" s="42">
        <f>SmtRes!DO65*SmtRes!AT65</f>
        <v>0.55000000000000004</v>
      </c>
      <c r="F224" s="42">
        <f t="shared" si="5"/>
        <v>1.375</v>
      </c>
      <c r="G224" s="42">
        <f>ROUND(E224*F224*G213, 7)</f>
        <v>7.5630000000000001E-4</v>
      </c>
      <c r="H224" s="44"/>
      <c r="I224" s="43"/>
      <c r="J224" s="44">
        <f>ROUND(SmtRes!AG65/SmtRes!DO65, 2)</f>
        <v>429.64</v>
      </c>
      <c r="K224" s="43"/>
      <c r="L224" s="44">
        <f>SmtRes!DH65</f>
        <v>0.32</v>
      </c>
      <c r="CE224">
        <v>1</v>
      </c>
    </row>
    <row r="225" spans="1:83" ht="57" x14ac:dyDescent="0.2">
      <c r="A225" s="40"/>
      <c r="B225" s="40" t="s">
        <v>307</v>
      </c>
      <c r="C225" s="40" t="s">
        <v>309</v>
      </c>
      <c r="D225" s="41" t="s">
        <v>252</v>
      </c>
      <c r="E225" s="42">
        <v>2.04</v>
      </c>
      <c r="F225" s="42">
        <f t="shared" si="5"/>
        <v>1.375</v>
      </c>
      <c r="G225" s="42">
        <f>SmtRes!CX66</f>
        <v>2.8050000000000002E-3</v>
      </c>
      <c r="H225" s="44">
        <f>SmtRes!CZ66</f>
        <v>2646.78</v>
      </c>
      <c r="I225" s="43">
        <f>SmtRes!AJ66</f>
        <v>1.43</v>
      </c>
      <c r="J225" s="44">
        <f>ROUND(H225*I225, 2)</f>
        <v>3784.9</v>
      </c>
      <c r="K225" s="43"/>
      <c r="L225" s="44">
        <f>SmtRes!DG66</f>
        <v>10.62</v>
      </c>
    </row>
    <row r="226" spans="1:83" ht="28.5" x14ac:dyDescent="0.2">
      <c r="A226" s="40"/>
      <c r="B226" s="40" t="s">
        <v>310</v>
      </c>
      <c r="C226" s="40" t="s">
        <v>442</v>
      </c>
      <c r="D226" s="41" t="s">
        <v>246</v>
      </c>
      <c r="E226" s="42">
        <f>SmtRes!DO66*SmtRes!AT66</f>
        <v>2.04</v>
      </c>
      <c r="F226" s="42">
        <f t="shared" si="5"/>
        <v>1.375</v>
      </c>
      <c r="G226" s="42">
        <f>ROUND(E226*F226*G213, 7)</f>
        <v>2.8050000000000002E-3</v>
      </c>
      <c r="H226" s="44"/>
      <c r="I226" s="43"/>
      <c r="J226" s="44">
        <f>ROUND(SmtRes!AG66/SmtRes!DO66, 2)</f>
        <v>535.66</v>
      </c>
      <c r="K226" s="43"/>
      <c r="L226" s="44">
        <f>SmtRes!DH66</f>
        <v>1.5</v>
      </c>
      <c r="CE226">
        <v>1</v>
      </c>
    </row>
    <row r="227" spans="1:83" ht="28.5" x14ac:dyDescent="0.2">
      <c r="A227" s="40"/>
      <c r="B227" s="40" t="s">
        <v>311</v>
      </c>
      <c r="C227" s="40" t="s">
        <v>313</v>
      </c>
      <c r="D227" s="41" t="s">
        <v>252</v>
      </c>
      <c r="E227" s="42">
        <v>2.14</v>
      </c>
      <c r="F227" s="42">
        <f t="shared" si="5"/>
        <v>1.375</v>
      </c>
      <c r="G227" s="42">
        <f>SmtRes!CX67</f>
        <v>2.9424999999999998E-3</v>
      </c>
      <c r="H227" s="44"/>
      <c r="I227" s="43"/>
      <c r="J227" s="44">
        <f>SmtRes!CZ67</f>
        <v>2206.96</v>
      </c>
      <c r="K227" s="43"/>
      <c r="L227" s="44">
        <f>SmtRes!DG67</f>
        <v>6.49</v>
      </c>
    </row>
    <row r="228" spans="1:83" ht="28.5" x14ac:dyDescent="0.2">
      <c r="A228" s="40"/>
      <c r="B228" s="40" t="s">
        <v>253</v>
      </c>
      <c r="C228" s="40" t="s">
        <v>423</v>
      </c>
      <c r="D228" s="41" t="s">
        <v>246</v>
      </c>
      <c r="E228" s="42">
        <f>SmtRes!DO67*SmtRes!AT67</f>
        <v>2.14</v>
      </c>
      <c r="F228" s="42">
        <f t="shared" si="5"/>
        <v>1.375</v>
      </c>
      <c r="G228" s="42">
        <f>ROUND(E228*F228*G213, 7)</f>
        <v>2.9424999999999998E-3</v>
      </c>
      <c r="H228" s="44"/>
      <c r="I228" s="43"/>
      <c r="J228" s="44">
        <f>ROUND(SmtRes!AG67/SmtRes!DO67, 2)</f>
        <v>429.64</v>
      </c>
      <c r="K228" s="43"/>
      <c r="L228" s="44">
        <f>SmtRes!DH67</f>
        <v>1.26</v>
      </c>
      <c r="CE228">
        <v>1</v>
      </c>
    </row>
    <row r="229" spans="1:83" ht="28.5" x14ac:dyDescent="0.2">
      <c r="A229" s="40"/>
      <c r="B229" s="40" t="s">
        <v>314</v>
      </c>
      <c r="C229" s="40" t="s">
        <v>316</v>
      </c>
      <c r="D229" s="41" t="s">
        <v>252</v>
      </c>
      <c r="E229" s="42">
        <v>1.51</v>
      </c>
      <c r="F229" s="42">
        <f t="shared" si="5"/>
        <v>1.375</v>
      </c>
      <c r="G229" s="42">
        <f>SmtRes!CX68</f>
        <v>2.0763000000000001E-3</v>
      </c>
      <c r="H229" s="44"/>
      <c r="I229" s="43"/>
      <c r="J229" s="44">
        <f>SmtRes!CZ68</f>
        <v>1563.32</v>
      </c>
      <c r="K229" s="43"/>
      <c r="L229" s="44">
        <f>SmtRes!DG68</f>
        <v>3.25</v>
      </c>
    </row>
    <row r="230" spans="1:83" ht="28.5" x14ac:dyDescent="0.2">
      <c r="A230" s="40"/>
      <c r="B230" s="40" t="s">
        <v>253</v>
      </c>
      <c r="C230" s="40" t="s">
        <v>423</v>
      </c>
      <c r="D230" s="41" t="s">
        <v>246</v>
      </c>
      <c r="E230" s="42">
        <f>SmtRes!DO68*SmtRes!AT68</f>
        <v>1.51</v>
      </c>
      <c r="F230" s="42">
        <f t="shared" si="5"/>
        <v>1.375</v>
      </c>
      <c r="G230" s="42">
        <f>ROUND(E230*F230*G213, 7)</f>
        <v>2.0763000000000001E-3</v>
      </c>
      <c r="H230" s="44"/>
      <c r="I230" s="43"/>
      <c r="J230" s="44">
        <f>ROUND(SmtRes!AG68/SmtRes!DO68, 2)</f>
        <v>429.64</v>
      </c>
      <c r="K230" s="43"/>
      <c r="L230" s="44">
        <f>SmtRes!DH68</f>
        <v>0.89</v>
      </c>
      <c r="CE230">
        <v>1</v>
      </c>
    </row>
    <row r="231" spans="1:83" ht="28.5" x14ac:dyDescent="0.2">
      <c r="A231" s="40"/>
      <c r="B231" s="40" t="s">
        <v>317</v>
      </c>
      <c r="C231" s="40" t="s">
        <v>319</v>
      </c>
      <c r="D231" s="41" t="s">
        <v>252</v>
      </c>
      <c r="E231" s="42">
        <v>2.59</v>
      </c>
      <c r="F231" s="42">
        <f t="shared" si="5"/>
        <v>1.375</v>
      </c>
      <c r="G231" s="42">
        <f>SmtRes!CX69</f>
        <v>3.5612999999999999E-3</v>
      </c>
      <c r="H231" s="44">
        <f>SmtRes!CZ69</f>
        <v>1334.21</v>
      </c>
      <c r="I231" s="43">
        <f>SmtRes!AJ69</f>
        <v>1.42</v>
      </c>
      <c r="J231" s="44">
        <f>ROUND(H231*I231, 2)</f>
        <v>1894.58</v>
      </c>
      <c r="K231" s="43"/>
      <c r="L231" s="44">
        <f>SmtRes!DG69</f>
        <v>6.75</v>
      </c>
    </row>
    <row r="232" spans="1:83" ht="28.5" x14ac:dyDescent="0.2">
      <c r="A232" s="40"/>
      <c r="B232" s="40" t="s">
        <v>288</v>
      </c>
      <c r="C232" s="40" t="s">
        <v>436</v>
      </c>
      <c r="D232" s="41" t="s">
        <v>246</v>
      </c>
      <c r="E232" s="42">
        <f>SmtRes!DO69*SmtRes!AT69</f>
        <v>2.59</v>
      </c>
      <c r="F232" s="42">
        <f t="shared" si="5"/>
        <v>1.375</v>
      </c>
      <c r="G232" s="42">
        <f>ROUND(E232*F232*G213, 7)</f>
        <v>3.5612999999999999E-3</v>
      </c>
      <c r="H232" s="44"/>
      <c r="I232" s="43"/>
      <c r="J232" s="44">
        <f>ROUND(SmtRes!AG69/SmtRes!DO69, 2)</f>
        <v>502.18</v>
      </c>
      <c r="K232" s="43"/>
      <c r="L232" s="44">
        <f>SmtRes!DH69</f>
        <v>1.79</v>
      </c>
      <c r="CE232">
        <v>1</v>
      </c>
    </row>
    <row r="233" spans="1:83" ht="28.5" x14ac:dyDescent="0.2">
      <c r="A233" s="40"/>
      <c r="B233" s="40" t="s">
        <v>320</v>
      </c>
      <c r="C233" s="40" t="s">
        <v>322</v>
      </c>
      <c r="D233" s="41" t="s">
        <v>252</v>
      </c>
      <c r="E233" s="42">
        <v>0.97</v>
      </c>
      <c r="F233" s="42">
        <f t="shared" si="5"/>
        <v>1.375</v>
      </c>
      <c r="G233" s="42">
        <f>SmtRes!CX70</f>
        <v>1.3338E-3</v>
      </c>
      <c r="H233" s="44"/>
      <c r="I233" s="43"/>
      <c r="J233" s="44">
        <f>SmtRes!CZ70</f>
        <v>2401.23</v>
      </c>
      <c r="K233" s="43"/>
      <c r="L233" s="44">
        <f>SmtRes!DG70</f>
        <v>3.2</v>
      </c>
    </row>
    <row r="234" spans="1:83" ht="28.5" x14ac:dyDescent="0.2">
      <c r="A234" s="40"/>
      <c r="B234" s="40" t="s">
        <v>288</v>
      </c>
      <c r="C234" s="40" t="s">
        <v>436</v>
      </c>
      <c r="D234" s="41" t="s">
        <v>246</v>
      </c>
      <c r="E234" s="42">
        <f>SmtRes!DO70*SmtRes!AT70</f>
        <v>0.97</v>
      </c>
      <c r="F234" s="42">
        <f t="shared" si="5"/>
        <v>1.375</v>
      </c>
      <c r="G234" s="42">
        <f>ROUND(E234*F234*G213, 7)</f>
        <v>1.3338E-3</v>
      </c>
      <c r="H234" s="44"/>
      <c r="I234" s="43"/>
      <c r="J234" s="44">
        <f>ROUND(SmtRes!AG70/SmtRes!DO70, 2)</f>
        <v>502.18</v>
      </c>
      <c r="K234" s="43"/>
      <c r="L234" s="44">
        <f>SmtRes!DH70</f>
        <v>0.67</v>
      </c>
      <c r="CE234">
        <v>1</v>
      </c>
    </row>
    <row r="235" spans="1:83" ht="42.75" x14ac:dyDescent="0.2">
      <c r="A235" s="40"/>
      <c r="B235" s="40" t="s">
        <v>323</v>
      </c>
      <c r="C235" s="40" t="s">
        <v>325</v>
      </c>
      <c r="D235" s="41" t="s">
        <v>252</v>
      </c>
      <c r="E235" s="42">
        <v>1.52</v>
      </c>
      <c r="F235" s="42">
        <f t="shared" si="5"/>
        <v>1.375</v>
      </c>
      <c r="G235" s="42">
        <f>SmtRes!CX71</f>
        <v>2.0899999999999998E-3</v>
      </c>
      <c r="H235" s="44">
        <f>SmtRes!CZ71</f>
        <v>181.3</v>
      </c>
      <c r="I235" s="43">
        <f>SmtRes!AJ71</f>
        <v>1.27</v>
      </c>
      <c r="J235" s="44">
        <f>ROUND(H235*I235, 2)</f>
        <v>230.25</v>
      </c>
      <c r="K235" s="43"/>
      <c r="L235" s="44">
        <f>SmtRes!DG71</f>
        <v>0.48</v>
      </c>
    </row>
    <row r="236" spans="1:83" ht="28.5" x14ac:dyDescent="0.2">
      <c r="A236" s="40"/>
      <c r="B236" s="40" t="s">
        <v>326</v>
      </c>
      <c r="C236" s="40" t="s">
        <v>328</v>
      </c>
      <c r="D236" s="41" t="s">
        <v>252</v>
      </c>
      <c r="E236" s="42">
        <v>2.04</v>
      </c>
      <c r="F236" s="42">
        <f t="shared" si="5"/>
        <v>1.375</v>
      </c>
      <c r="G236" s="42">
        <f>SmtRes!CX72</f>
        <v>2.8050000000000002E-3</v>
      </c>
      <c r="H236" s="44">
        <f>SmtRes!CZ72</f>
        <v>8883.76</v>
      </c>
      <c r="I236" s="43">
        <f>SmtRes!AJ72</f>
        <v>1.39</v>
      </c>
      <c r="J236" s="44">
        <f>ROUND(H236*I236, 2)</f>
        <v>12348.43</v>
      </c>
      <c r="K236" s="43"/>
      <c r="L236" s="44">
        <f>SmtRes!DG72</f>
        <v>34.64</v>
      </c>
    </row>
    <row r="237" spans="1:83" ht="28.5" x14ac:dyDescent="0.2">
      <c r="A237" s="40"/>
      <c r="B237" s="40" t="s">
        <v>329</v>
      </c>
      <c r="C237" s="40" t="s">
        <v>443</v>
      </c>
      <c r="D237" s="41" t="s">
        <v>246</v>
      </c>
      <c r="E237" s="42">
        <f>SmtRes!DO72*SmtRes!AT72</f>
        <v>2.04</v>
      </c>
      <c r="F237" s="42">
        <f t="shared" si="5"/>
        <v>1.375</v>
      </c>
      <c r="G237" s="42">
        <f>ROUND(E237*F237*G213, 7)</f>
        <v>2.8050000000000002E-3</v>
      </c>
      <c r="H237" s="44"/>
      <c r="I237" s="43"/>
      <c r="J237" s="44">
        <f>ROUND(SmtRes!AG72/SmtRes!DO72, 2)</f>
        <v>571.92999999999995</v>
      </c>
      <c r="K237" s="43"/>
      <c r="L237" s="44">
        <f>SmtRes!DH72</f>
        <v>1.6</v>
      </c>
      <c r="CE237">
        <v>1</v>
      </c>
    </row>
    <row r="238" spans="1:83" ht="14.25" x14ac:dyDescent="0.2">
      <c r="A238" s="40"/>
      <c r="B238" s="40" t="s">
        <v>330</v>
      </c>
      <c r="C238" s="40" t="s">
        <v>332</v>
      </c>
      <c r="D238" s="41" t="s">
        <v>252</v>
      </c>
      <c r="E238" s="42">
        <v>2.04</v>
      </c>
      <c r="F238" s="42">
        <f t="shared" si="5"/>
        <v>1.375</v>
      </c>
      <c r="G238" s="42">
        <f>SmtRes!CX73</f>
        <v>2.8050000000000002E-3</v>
      </c>
      <c r="H238" s="44">
        <f>SmtRes!CZ73</f>
        <v>59.52</v>
      </c>
      <c r="I238" s="43">
        <f>SmtRes!AJ73</f>
        <v>1.21</v>
      </c>
      <c r="J238" s="44">
        <f>ROUND(H238*I238, 2)</f>
        <v>72.02</v>
      </c>
      <c r="K238" s="43"/>
      <c r="L238" s="44">
        <f>SmtRes!DG73</f>
        <v>0.2</v>
      </c>
    </row>
    <row r="239" spans="1:83" ht="28.5" x14ac:dyDescent="0.2">
      <c r="A239" s="40"/>
      <c r="B239" s="40" t="s">
        <v>263</v>
      </c>
      <c r="C239" s="40" t="s">
        <v>265</v>
      </c>
      <c r="D239" s="41" t="s">
        <v>252</v>
      </c>
      <c r="E239" s="42">
        <v>3.1</v>
      </c>
      <c r="F239" s="42">
        <f t="shared" si="5"/>
        <v>1.375</v>
      </c>
      <c r="G239" s="42">
        <f>SmtRes!CX74</f>
        <v>4.2624999999999998E-3</v>
      </c>
      <c r="H239" s="44">
        <f>SmtRes!CZ74</f>
        <v>1043.1400000000001</v>
      </c>
      <c r="I239" s="43">
        <f>SmtRes!AJ74</f>
        <v>1.32</v>
      </c>
      <c r="J239" s="44">
        <f>ROUND(H239*I239, 2)</f>
        <v>1376.94</v>
      </c>
      <c r="K239" s="43"/>
      <c r="L239" s="44">
        <f>SmtRes!DG74</f>
        <v>5.87</v>
      </c>
    </row>
    <row r="240" spans="1:83" ht="28.5" x14ac:dyDescent="0.2">
      <c r="A240" s="40"/>
      <c r="B240" s="40" t="s">
        <v>266</v>
      </c>
      <c r="C240" s="40" t="s">
        <v>424</v>
      </c>
      <c r="D240" s="41" t="s">
        <v>246</v>
      </c>
      <c r="E240" s="42">
        <f>SmtRes!DO74*SmtRes!AT74</f>
        <v>3.1</v>
      </c>
      <c r="F240" s="42">
        <f t="shared" si="5"/>
        <v>1.375</v>
      </c>
      <c r="G240" s="42">
        <f>ROUND(E240*F240*G213, 7)</f>
        <v>4.2624999999999998E-3</v>
      </c>
      <c r="H240" s="44"/>
      <c r="I240" s="43"/>
      <c r="J240" s="44">
        <f>ROUND(SmtRes!AG74/SmtRes!DO74, 2)</f>
        <v>373.85</v>
      </c>
      <c r="K240" s="43"/>
      <c r="L240" s="44">
        <f>SmtRes!DH74</f>
        <v>1.59</v>
      </c>
      <c r="CE240">
        <v>1</v>
      </c>
    </row>
    <row r="241" spans="1:83" ht="28.5" x14ac:dyDescent="0.2">
      <c r="A241" s="40"/>
      <c r="B241" s="40" t="s">
        <v>333</v>
      </c>
      <c r="C241" s="40" t="s">
        <v>335</v>
      </c>
      <c r="D241" s="41" t="s">
        <v>252</v>
      </c>
      <c r="E241" s="42">
        <v>0.2</v>
      </c>
      <c r="F241" s="42">
        <f t="shared" si="5"/>
        <v>1.375</v>
      </c>
      <c r="G241" s="42">
        <f>SmtRes!CX75</f>
        <v>2.7500000000000002E-4</v>
      </c>
      <c r="H241" s="44">
        <f>SmtRes!CZ75</f>
        <v>435.27</v>
      </c>
      <c r="I241" s="43">
        <f>SmtRes!AJ75</f>
        <v>1.4</v>
      </c>
      <c r="J241" s="44">
        <f>ROUND(H241*I241, 2)</f>
        <v>609.38</v>
      </c>
      <c r="K241" s="43"/>
      <c r="L241" s="44">
        <f>SmtRes!DG75</f>
        <v>0.17</v>
      </c>
    </row>
    <row r="242" spans="1:83" ht="28.5" x14ac:dyDescent="0.2">
      <c r="A242" s="40"/>
      <c r="B242" s="40" t="s">
        <v>253</v>
      </c>
      <c r="C242" s="40" t="s">
        <v>423</v>
      </c>
      <c r="D242" s="41" t="s">
        <v>246</v>
      </c>
      <c r="E242" s="42">
        <f>SmtRes!DO75*SmtRes!AT75</f>
        <v>0.2</v>
      </c>
      <c r="F242" s="42">
        <f t="shared" si="5"/>
        <v>1.375</v>
      </c>
      <c r="G242" s="42">
        <f>ROUND(E242*F242*G213, 7)</f>
        <v>2.7500000000000002E-4</v>
      </c>
      <c r="H242" s="44"/>
      <c r="I242" s="43"/>
      <c r="J242" s="44">
        <f>ROUND(SmtRes!AG75/SmtRes!DO75, 2)</f>
        <v>429.64</v>
      </c>
      <c r="K242" s="43"/>
      <c r="L242" s="44">
        <f>SmtRes!DH75</f>
        <v>0.12</v>
      </c>
      <c r="CE242">
        <v>1</v>
      </c>
    </row>
    <row r="243" spans="1:83" ht="42.75" x14ac:dyDescent="0.2">
      <c r="A243" s="40"/>
      <c r="B243" s="40" t="s">
        <v>336</v>
      </c>
      <c r="C243" s="40" t="s">
        <v>338</v>
      </c>
      <c r="D243" s="41" t="s">
        <v>252</v>
      </c>
      <c r="E243" s="42">
        <v>3.71</v>
      </c>
      <c r="F243" s="42">
        <f t="shared" si="5"/>
        <v>1.375</v>
      </c>
      <c r="G243" s="42">
        <f>SmtRes!CX76</f>
        <v>5.1012999999999996E-3</v>
      </c>
      <c r="H243" s="44">
        <f>SmtRes!CZ76</f>
        <v>4141.29</v>
      </c>
      <c r="I243" s="43">
        <f>SmtRes!AJ76</f>
        <v>1.33</v>
      </c>
      <c r="J243" s="44">
        <f>ROUND(H243*I243, 2)</f>
        <v>5507.92</v>
      </c>
      <c r="K243" s="43"/>
      <c r="L243" s="44">
        <f>SmtRes!DG76</f>
        <v>28.1</v>
      </c>
    </row>
    <row r="244" spans="1:83" ht="28.5" x14ac:dyDescent="0.2">
      <c r="A244" s="40"/>
      <c r="B244" s="40" t="s">
        <v>288</v>
      </c>
      <c r="C244" s="40" t="s">
        <v>436</v>
      </c>
      <c r="D244" s="41" t="s">
        <v>246</v>
      </c>
      <c r="E244" s="42">
        <f>SmtRes!DO76*SmtRes!AT76</f>
        <v>3.71</v>
      </c>
      <c r="F244" s="42">
        <f t="shared" si="5"/>
        <v>1.375</v>
      </c>
      <c r="G244" s="42">
        <f>ROUND(E244*F244*G213, 7)</f>
        <v>5.1012999999999996E-3</v>
      </c>
      <c r="H244" s="44"/>
      <c r="I244" s="43"/>
      <c r="J244" s="44">
        <f>ROUND(SmtRes!AG76/SmtRes!DO76, 2)</f>
        <v>502.18</v>
      </c>
      <c r="K244" s="43"/>
      <c r="L244" s="44">
        <f>SmtRes!DH76</f>
        <v>2.56</v>
      </c>
      <c r="CE244">
        <v>1</v>
      </c>
    </row>
    <row r="245" spans="1:83" ht="42.75" x14ac:dyDescent="0.2">
      <c r="A245" s="40"/>
      <c r="B245" s="40" t="s">
        <v>339</v>
      </c>
      <c r="C245" s="40" t="s">
        <v>341</v>
      </c>
      <c r="D245" s="41" t="s">
        <v>252</v>
      </c>
      <c r="E245" s="42">
        <v>1.1499999999999999</v>
      </c>
      <c r="F245" s="42">
        <f t="shared" si="5"/>
        <v>1.375</v>
      </c>
      <c r="G245" s="42">
        <f>SmtRes!CX77</f>
        <v>1.5812999999999999E-3</v>
      </c>
      <c r="H245" s="44"/>
      <c r="I245" s="43"/>
      <c r="J245" s="44">
        <f>SmtRes!CZ77</f>
        <v>2.91</v>
      </c>
      <c r="K245" s="43"/>
      <c r="L245" s="44">
        <f>SmtRes!DG77</f>
        <v>0</v>
      </c>
    </row>
    <row r="246" spans="1:83" ht="15" x14ac:dyDescent="0.2">
      <c r="A246" s="39"/>
      <c r="B246" s="42">
        <v>4</v>
      </c>
      <c r="C246" s="39" t="s">
        <v>426</v>
      </c>
      <c r="D246" s="41"/>
      <c r="E246" s="48"/>
      <c r="F246" s="42"/>
      <c r="G246" s="42"/>
      <c r="H246" s="42"/>
      <c r="I246" s="42"/>
      <c r="J246" s="42"/>
      <c r="K246" s="42"/>
      <c r="L246" s="49">
        <f>SUM(L247:L252)-SUMIF(CE247:CE252, 1, L247:L252)</f>
        <v>8.8199999999999985</v>
      </c>
    </row>
    <row r="247" spans="1:83" ht="14.25" x14ac:dyDescent="0.2">
      <c r="A247" s="40"/>
      <c r="B247" s="40" t="s">
        <v>342</v>
      </c>
      <c r="C247" s="40" t="s">
        <v>344</v>
      </c>
      <c r="D247" s="41" t="s">
        <v>279</v>
      </c>
      <c r="E247" s="42">
        <v>20.52</v>
      </c>
      <c r="F247" s="42"/>
      <c r="G247" s="42">
        <f>SmtRes!CX79</f>
        <v>2.052E-2</v>
      </c>
      <c r="H247" s="44">
        <f>SmtRes!CZ79</f>
        <v>36.31</v>
      </c>
      <c r="I247" s="43">
        <f>SmtRes!AI79</f>
        <v>1.1200000000000001</v>
      </c>
      <c r="J247" s="44">
        <f t="shared" ref="J247:J252" si="6">ROUND(H247*I247, 2)</f>
        <v>40.67</v>
      </c>
      <c r="K247" s="43"/>
      <c r="L247" s="44">
        <f>SmtRes!DF79</f>
        <v>0.83</v>
      </c>
    </row>
    <row r="248" spans="1:83" ht="28.5" x14ac:dyDescent="0.2">
      <c r="A248" s="40"/>
      <c r="B248" s="40" t="s">
        <v>345</v>
      </c>
      <c r="C248" s="40" t="s">
        <v>347</v>
      </c>
      <c r="D248" s="41" t="s">
        <v>33</v>
      </c>
      <c r="E248" s="42">
        <v>2.3999999999999998E-3</v>
      </c>
      <c r="F248" s="42"/>
      <c r="G248" s="42">
        <f>SmtRes!CX80</f>
        <v>2.3999999999999999E-6</v>
      </c>
      <c r="H248" s="44">
        <f>SmtRes!CZ80</f>
        <v>907036.67</v>
      </c>
      <c r="I248" s="43">
        <f>SmtRes!AI80</f>
        <v>1.1599999999999999</v>
      </c>
      <c r="J248" s="44">
        <f t="shared" si="6"/>
        <v>1052162.54</v>
      </c>
      <c r="K248" s="43"/>
      <c r="L248" s="44">
        <f>SmtRes!DF80</f>
        <v>2.5299999999999998</v>
      </c>
    </row>
    <row r="249" spans="1:83" ht="14.25" x14ac:dyDescent="0.2">
      <c r="A249" s="40"/>
      <c r="B249" s="40" t="s">
        <v>348</v>
      </c>
      <c r="C249" s="40" t="s">
        <v>350</v>
      </c>
      <c r="D249" s="41" t="s">
        <v>33</v>
      </c>
      <c r="E249" s="42">
        <v>1.2E-2</v>
      </c>
      <c r="F249" s="42"/>
      <c r="G249" s="42">
        <f>SmtRes!CX81</f>
        <v>1.2E-5</v>
      </c>
      <c r="H249" s="44">
        <f>SmtRes!CZ81</f>
        <v>89330.06</v>
      </c>
      <c r="I249" s="43">
        <f>SmtRes!AI81</f>
        <v>1.1599999999999999</v>
      </c>
      <c r="J249" s="44">
        <f t="shared" si="6"/>
        <v>103622.87</v>
      </c>
      <c r="K249" s="43"/>
      <c r="L249" s="44">
        <f>SmtRes!DF81</f>
        <v>1.24</v>
      </c>
    </row>
    <row r="250" spans="1:83" ht="57" x14ac:dyDescent="0.2">
      <c r="A250" s="40"/>
      <c r="B250" s="40" t="s">
        <v>351</v>
      </c>
      <c r="C250" s="40" t="s">
        <v>353</v>
      </c>
      <c r="D250" s="41" t="s">
        <v>354</v>
      </c>
      <c r="E250" s="42">
        <v>0.78200000000000003</v>
      </c>
      <c r="F250" s="42"/>
      <c r="G250" s="42">
        <f>SmtRes!CX82</f>
        <v>7.8200000000000003E-4</v>
      </c>
      <c r="H250" s="44">
        <f>SmtRes!CZ82</f>
        <v>4251.6099999999997</v>
      </c>
      <c r="I250" s="43">
        <f>SmtRes!AI82</f>
        <v>1.24</v>
      </c>
      <c r="J250" s="44">
        <f t="shared" si="6"/>
        <v>5272</v>
      </c>
      <c r="K250" s="43"/>
      <c r="L250" s="44">
        <f>SmtRes!DF82</f>
        <v>4.12</v>
      </c>
    </row>
    <row r="251" spans="1:83" ht="28.5" x14ac:dyDescent="0.2">
      <c r="A251" s="40"/>
      <c r="B251" s="40" t="s">
        <v>355</v>
      </c>
      <c r="C251" s="40" t="s">
        <v>357</v>
      </c>
      <c r="D251" s="41" t="s">
        <v>33</v>
      </c>
      <c r="E251" s="42">
        <v>8.0000000000000004E-4</v>
      </c>
      <c r="F251" s="42"/>
      <c r="G251" s="42">
        <f>SmtRes!CX84</f>
        <v>7.9999999999999996E-7</v>
      </c>
      <c r="H251" s="44">
        <f>SmtRes!CZ84</f>
        <v>55898.18</v>
      </c>
      <c r="I251" s="43">
        <f>SmtRes!AI84</f>
        <v>1.4</v>
      </c>
      <c r="J251" s="44">
        <f t="shared" si="6"/>
        <v>78257.45</v>
      </c>
      <c r="K251" s="43"/>
      <c r="L251" s="44">
        <f>SmtRes!DF84</f>
        <v>0.06</v>
      </c>
    </row>
    <row r="252" spans="1:83" ht="28.5" x14ac:dyDescent="0.2">
      <c r="A252" s="40"/>
      <c r="B252" s="40" t="s">
        <v>358</v>
      </c>
      <c r="C252" s="40" t="s">
        <v>360</v>
      </c>
      <c r="D252" s="41" t="s">
        <v>33</v>
      </c>
      <c r="E252" s="42">
        <v>8.0000000000000004E-4</v>
      </c>
      <c r="F252" s="42"/>
      <c r="G252" s="42">
        <f>SmtRes!CX85</f>
        <v>7.9999999999999996E-7</v>
      </c>
      <c r="H252" s="44">
        <f>SmtRes!CZ85</f>
        <v>63745</v>
      </c>
      <c r="I252" s="43">
        <f>SmtRes!AI85</f>
        <v>0.75</v>
      </c>
      <c r="J252" s="44">
        <f t="shared" si="6"/>
        <v>47808.75</v>
      </c>
      <c r="K252" s="43"/>
      <c r="L252" s="44">
        <f>SmtRes!DF85</f>
        <v>0.04</v>
      </c>
    </row>
    <row r="253" spans="1:83" ht="14.25" x14ac:dyDescent="0.2">
      <c r="A253" s="40"/>
      <c r="B253" s="40" t="str">
        <f>EtalonRes!I78</f>
        <v>01.2.03.07</v>
      </c>
      <c r="C253" s="40" t="str">
        <f>EtalonRes!K78</f>
        <v>Эмульсия битумная</v>
      </c>
      <c r="D253" s="41" t="str">
        <f>EtalonRes!O78</f>
        <v>т</v>
      </c>
      <c r="E253" s="42">
        <f>EtalonRes!X78</f>
        <v>4.0000000000000001E-3</v>
      </c>
      <c r="F253" s="42"/>
      <c r="G253" s="42">
        <f>ROUND(EtalonRes!AG78*Source!I43, 7)</f>
        <v>3.9999999999999998E-6</v>
      </c>
      <c r="H253" s="44"/>
      <c r="I253" s="43"/>
      <c r="J253" s="44"/>
      <c r="K253" s="43"/>
      <c r="L253" s="44"/>
    </row>
    <row r="254" spans="1:83" ht="14.25" x14ac:dyDescent="0.2">
      <c r="A254" s="40"/>
      <c r="B254" s="40" t="str">
        <f>EtalonRes!I83</f>
        <v>04.2.01.01</v>
      </c>
      <c r="C254" s="50" t="str">
        <f>EtalonRes!K83</f>
        <v>Смеси асфальтобетонные</v>
      </c>
      <c r="D254" s="51" t="str">
        <f>EtalonRes!O83</f>
        <v>т</v>
      </c>
      <c r="E254" s="52">
        <f>EtalonRes!X83</f>
        <v>0</v>
      </c>
      <c r="F254" s="52"/>
      <c r="G254" s="52">
        <f>ROUND(EtalonRes!AG83*Source!I43, 7)</f>
        <v>0</v>
      </c>
      <c r="H254" s="53"/>
      <c r="I254" s="54"/>
      <c r="J254" s="53"/>
      <c r="K254" s="54"/>
      <c r="L254" s="53"/>
    </row>
    <row r="255" spans="1:83" ht="15" x14ac:dyDescent="0.2">
      <c r="A255" s="40"/>
      <c r="B255" s="40"/>
      <c r="C255" s="56" t="s">
        <v>427</v>
      </c>
      <c r="D255" s="41"/>
      <c r="E255" s="42"/>
      <c r="F255" s="42"/>
      <c r="G255" s="42"/>
      <c r="H255" s="44"/>
      <c r="I255" s="43"/>
      <c r="J255" s="44"/>
      <c r="K255" s="43"/>
      <c r="L255" s="44">
        <f>L218+L220+L221+L246</f>
        <v>131.08000000000001</v>
      </c>
    </row>
    <row r="256" spans="1:83" ht="14.25" x14ac:dyDescent="0.2">
      <c r="A256" s="40"/>
      <c r="B256" s="40"/>
      <c r="C256" s="40" t="s">
        <v>428</v>
      </c>
      <c r="D256" s="41"/>
      <c r="E256" s="42"/>
      <c r="F256" s="42"/>
      <c r="G256" s="42"/>
      <c r="H256" s="44"/>
      <c r="I256" s="43"/>
      <c r="J256" s="44"/>
      <c r="K256" s="43"/>
      <c r="L256" s="44">
        <f>SUM(AR213:AR259)+SUM(AS213:AS259)+SUM(AT213:AT259)+SUM(AU213:AU259)+SUM(AV213:AV259)</f>
        <v>21.28</v>
      </c>
    </row>
    <row r="257" spans="1:82" ht="14.25" x14ac:dyDescent="0.2">
      <c r="A257" s="40"/>
      <c r="B257" s="40" t="s">
        <v>28</v>
      </c>
      <c r="C257" s="40" t="s">
        <v>429</v>
      </c>
      <c r="D257" s="41" t="s">
        <v>430</v>
      </c>
      <c r="E257" s="42">
        <f>Source!BZ43</f>
        <v>147</v>
      </c>
      <c r="F257" s="42"/>
      <c r="G257" s="42">
        <f>Source!AT43</f>
        <v>147</v>
      </c>
      <c r="H257" s="44"/>
      <c r="I257" s="43"/>
      <c r="J257" s="44"/>
      <c r="K257" s="43"/>
      <c r="L257" s="44">
        <f>SUM(AZ213:AZ259)</f>
        <v>31.28</v>
      </c>
    </row>
    <row r="258" spans="1:82" ht="28.5" x14ac:dyDescent="0.2">
      <c r="A258" s="50"/>
      <c r="B258" s="50" t="s">
        <v>431</v>
      </c>
      <c r="C258" s="50" t="s">
        <v>432</v>
      </c>
      <c r="D258" s="51" t="s">
        <v>430</v>
      </c>
      <c r="E258" s="52">
        <f>Source!CA43</f>
        <v>134</v>
      </c>
      <c r="F258" s="52">
        <f>ROUND(0.85,7)</f>
        <v>0.85</v>
      </c>
      <c r="G258" s="52">
        <f>Source!AU43</f>
        <v>113.9</v>
      </c>
      <c r="H258" s="53"/>
      <c r="I258" s="54"/>
      <c r="J258" s="53"/>
      <c r="K258" s="54"/>
      <c r="L258" s="53">
        <f>SUM(BA213:BA259)</f>
        <v>24.24</v>
      </c>
    </row>
    <row r="259" spans="1:82" ht="15" x14ac:dyDescent="0.2">
      <c r="C259" s="102" t="s">
        <v>433</v>
      </c>
      <c r="D259" s="102"/>
      <c r="E259" s="102"/>
      <c r="F259" s="102"/>
      <c r="G259" s="102"/>
      <c r="H259" s="102"/>
      <c r="I259" s="103">
        <f>IF(E213&lt;&gt;0,K259/E213, 0)</f>
        <v>186600.00000000003</v>
      </c>
      <c r="J259" s="103"/>
      <c r="K259" s="103">
        <f>L218+L220+L246+L257+L258+L221</f>
        <v>186.60000000000002</v>
      </c>
      <c r="L259" s="103"/>
      <c r="AD259">
        <f>ROUND((Source!AT43/100)*((ROUND(SUMIF(SmtRes!AQ62:'SmtRes'!AQ85,"=1",SmtRes!AD62:'SmtRes'!AD85)*Source!I43, 2)+ROUND(SUMIF(SmtRes!AQ62:'SmtRes'!AQ85,"=1",SmtRes!AC62:'SmtRes'!AC85)*Source!I43, 2))), 2)</f>
        <v>7.42</v>
      </c>
      <c r="AE259">
        <f>ROUND((Source!AU43/100)*((ROUND(SUMIF(SmtRes!AQ62:'SmtRes'!AQ85,"=1",SmtRes!AD62:'SmtRes'!AD85)*Source!I43, 2)+ROUND(SUMIF(SmtRes!AQ62:'SmtRes'!AQ85,"=1",SmtRes!AC62:'SmtRes'!AC85)*Source!I43, 2))), 2)</f>
        <v>5.75</v>
      </c>
      <c r="AN259" s="55">
        <f>L218+L220+L246+L257+L258+L221</f>
        <v>186.60000000000002</v>
      </c>
      <c r="AO259" s="55">
        <f>L220</f>
        <v>100.98000000000002</v>
      </c>
      <c r="AQ259" t="s">
        <v>434</v>
      </c>
      <c r="AR259" s="55">
        <f>L218</f>
        <v>8.98</v>
      </c>
      <c r="AT259" s="55">
        <f>L221</f>
        <v>12.299999999999999</v>
      </c>
      <c r="AV259" t="s">
        <v>434</v>
      </c>
      <c r="AW259" s="55">
        <f>L246</f>
        <v>8.8199999999999985</v>
      </c>
      <c r="AZ259">
        <f>Source!X43</f>
        <v>31.28</v>
      </c>
      <c r="BA259">
        <f>Source!Y43</f>
        <v>24.24</v>
      </c>
      <c r="CD259">
        <v>1</v>
      </c>
    </row>
    <row r="260" spans="1:82" ht="28.5" x14ac:dyDescent="0.2">
      <c r="A260" s="58" t="s">
        <v>117</v>
      </c>
      <c r="B260" s="50" t="str">
        <f>Source!F46</f>
        <v>04.2.01.01-0057</v>
      </c>
      <c r="C260" s="50" t="str">
        <f>Source!G46</f>
        <v>Смеси асфальтобетонные плотные, тип Д, марка III</v>
      </c>
      <c r="D260" s="51" t="str">
        <f>Source!H46</f>
        <v>т</v>
      </c>
      <c r="E260" s="52">
        <f>Source!K46</f>
        <v>9.9129999999999996E-2</v>
      </c>
      <c r="F260" s="52"/>
      <c r="G260" s="52">
        <f>Source!I46</f>
        <v>9.9129999999999996E-2</v>
      </c>
      <c r="H260" s="53"/>
      <c r="I260" s="54"/>
      <c r="J260" s="53">
        <f>Source!AL46</f>
        <v>6120.8</v>
      </c>
      <c r="K260" s="54"/>
      <c r="L260" s="53">
        <f>Source!P46</f>
        <v>606.75</v>
      </c>
    </row>
    <row r="261" spans="1:82" ht="15" x14ac:dyDescent="0.2">
      <c r="C261" s="102" t="s">
        <v>433</v>
      </c>
      <c r="D261" s="102"/>
      <c r="E261" s="102"/>
      <c r="F261" s="102"/>
      <c r="G261" s="102"/>
      <c r="H261" s="102"/>
      <c r="I261" s="103">
        <f>IF(E260&lt;&gt;0,K261/E260, 0)</f>
        <v>6120.750529607586</v>
      </c>
      <c r="J261" s="103"/>
      <c r="K261" s="103">
        <f>L260</f>
        <v>606.75</v>
      </c>
      <c r="L261" s="103"/>
      <c r="AD261">
        <f>ROUND((Source!AT46/100)*((ROUND(ROUND(Source!AO46,2)*Source!I46, 2)+ROUND(ROUND(Source!AN46,2)*Source!I46, 2))), 2)</f>
        <v>0</v>
      </c>
      <c r="AE261">
        <f>ROUND((Source!AU46/100)*((ROUND(ROUND(Source!AO46,2)*Source!I46, 2)+ROUND(ROUND(Source!AN46,2)*Source!I46, 2))), 2)</f>
        <v>0</v>
      </c>
      <c r="AN261" s="55">
        <f>L260</f>
        <v>606.75</v>
      </c>
      <c r="AO261">
        <f>0</f>
        <v>0</v>
      </c>
      <c r="AQ261" t="s">
        <v>434</v>
      </c>
      <c r="AR261">
        <f>0</f>
        <v>0</v>
      </c>
      <c r="AT261">
        <f>0</f>
        <v>0</v>
      </c>
      <c r="AV261" t="s">
        <v>434</v>
      </c>
      <c r="AW261" s="55">
        <f>L260</f>
        <v>606.75</v>
      </c>
      <c r="AZ261">
        <f>Source!X46</f>
        <v>0</v>
      </c>
      <c r="BA261">
        <f>Source!Y46</f>
        <v>0</v>
      </c>
      <c r="CD261">
        <v>1</v>
      </c>
    </row>
    <row r="263" spans="1:82" ht="15" x14ac:dyDescent="0.2">
      <c r="A263" s="66"/>
      <c r="B263" s="67"/>
      <c r="C263" s="106" t="s">
        <v>445</v>
      </c>
      <c r="D263" s="106"/>
      <c r="E263" s="106"/>
      <c r="F263" s="106"/>
      <c r="G263" s="106"/>
      <c r="H263" s="106"/>
      <c r="I263" s="68"/>
      <c r="J263" s="66"/>
      <c r="K263" s="69"/>
      <c r="L263" s="68"/>
    </row>
    <row r="265" spans="1:82" ht="15" x14ac:dyDescent="0.2">
      <c r="A265" s="63"/>
      <c r="B265" s="64"/>
      <c r="C265" s="107" t="s">
        <v>446</v>
      </c>
      <c r="D265" s="107"/>
      <c r="E265" s="107"/>
      <c r="F265" s="107"/>
      <c r="G265" s="107"/>
      <c r="H265" s="107"/>
      <c r="I265" s="49"/>
      <c r="J265" s="63"/>
      <c r="K265" s="65"/>
      <c r="L265" s="49">
        <f>L267+L282+L283</f>
        <v>3509.4400000000005</v>
      </c>
    </row>
    <row r="266" spans="1:82" ht="14.25" x14ac:dyDescent="0.2">
      <c r="A266" s="57"/>
      <c r="B266" s="62"/>
      <c r="C266" s="108" t="s">
        <v>447</v>
      </c>
      <c r="D266" s="109"/>
      <c r="E266" s="109"/>
      <c r="F266" s="109"/>
      <c r="G266" s="109"/>
      <c r="H266" s="109"/>
      <c r="I266" s="44"/>
      <c r="J266" s="57"/>
      <c r="K266" s="42"/>
      <c r="L266" s="44"/>
    </row>
    <row r="267" spans="1:82" ht="14.25" x14ac:dyDescent="0.2">
      <c r="A267" s="57"/>
      <c r="B267" s="62"/>
      <c r="C267" s="109" t="s">
        <v>448</v>
      </c>
      <c r="D267" s="109"/>
      <c r="E267" s="109"/>
      <c r="F267" s="109"/>
      <c r="G267" s="109"/>
      <c r="H267" s="109"/>
      <c r="I267" s="44"/>
      <c r="J267" s="57"/>
      <c r="K267" s="42"/>
      <c r="L267" s="44">
        <f>L269+L270+L276+L280</f>
        <v>2853.03</v>
      </c>
    </row>
    <row r="268" spans="1:82" ht="14.25" x14ac:dyDescent="0.2">
      <c r="A268" s="57"/>
      <c r="B268" s="62"/>
      <c r="C268" s="108" t="s">
        <v>447</v>
      </c>
      <c r="D268" s="109"/>
      <c r="E268" s="109"/>
      <c r="F268" s="109"/>
      <c r="G268" s="109"/>
      <c r="H268" s="109"/>
      <c r="I268" s="44"/>
      <c r="J268" s="57"/>
      <c r="K268" s="42"/>
      <c r="L268" s="44"/>
    </row>
    <row r="269" spans="1:82" ht="14.25" x14ac:dyDescent="0.2">
      <c r="A269" s="57"/>
      <c r="B269" s="62"/>
      <c r="C269" s="109" t="s">
        <v>449</v>
      </c>
      <c r="D269" s="109"/>
      <c r="E269" s="109"/>
      <c r="F269" s="109"/>
      <c r="G269" s="109"/>
      <c r="H269" s="109"/>
      <c r="I269" s="44"/>
      <c r="J269" s="57"/>
      <c r="K269" s="42"/>
      <c r="L269" s="44">
        <f>SUMIF(CD52:CD261, 1, AR52:AR261)</f>
        <v>181.31</v>
      </c>
    </row>
    <row r="270" spans="1:82" ht="14.25" hidden="1" x14ac:dyDescent="0.2">
      <c r="A270" s="57"/>
      <c r="B270" s="62"/>
      <c r="C270" s="109" t="s">
        <v>450</v>
      </c>
      <c r="D270" s="109"/>
      <c r="E270" s="109"/>
      <c r="F270" s="109"/>
      <c r="G270" s="109"/>
      <c r="H270" s="109"/>
      <c r="I270" s="44"/>
      <c r="J270" s="57"/>
      <c r="K270" s="42"/>
      <c r="L270" s="44">
        <f>L272+L275+L274</f>
        <v>706.95999999999992</v>
      </c>
    </row>
    <row r="271" spans="1:82" ht="14.25" hidden="1" x14ac:dyDescent="0.2">
      <c r="A271" s="57"/>
      <c r="B271" s="62"/>
      <c r="C271" s="108" t="s">
        <v>451</v>
      </c>
      <c r="D271" s="109"/>
      <c r="E271" s="109"/>
      <c r="F271" s="109"/>
      <c r="G271" s="109"/>
      <c r="H271" s="109"/>
      <c r="I271" s="44"/>
      <c r="J271" s="57"/>
      <c r="K271" s="42"/>
      <c r="L271" s="44"/>
    </row>
    <row r="272" spans="1:82" ht="14.25" x14ac:dyDescent="0.2">
      <c r="A272" s="57"/>
      <c r="B272" s="62"/>
      <c r="C272" s="109" t="s">
        <v>450</v>
      </c>
      <c r="D272" s="109"/>
      <c r="E272" s="109"/>
      <c r="F272" s="109"/>
      <c r="G272" s="109"/>
      <c r="H272" s="109"/>
      <c r="I272" s="44"/>
      <c r="J272" s="57"/>
      <c r="K272" s="42"/>
      <c r="L272" s="44">
        <f>SUMIF(CD52:CD261, 1, AO52:AO261)</f>
        <v>613.04999999999995</v>
      </c>
    </row>
    <row r="273" spans="1:12" ht="14.25" hidden="1" x14ac:dyDescent="0.2">
      <c r="A273" s="57"/>
      <c r="B273" s="62"/>
      <c r="C273" s="108" t="s">
        <v>452</v>
      </c>
      <c r="D273" s="109"/>
      <c r="E273" s="109"/>
      <c r="F273" s="109"/>
      <c r="G273" s="109"/>
      <c r="H273" s="109"/>
      <c r="I273" s="44"/>
      <c r="J273" s="57"/>
      <c r="K273" s="42"/>
      <c r="L273" s="44"/>
    </row>
    <row r="274" spans="1:12" ht="14.25" x14ac:dyDescent="0.2">
      <c r="A274" s="57"/>
      <c r="B274" s="62"/>
      <c r="C274" s="109" t="s">
        <v>461</v>
      </c>
      <c r="D274" s="109"/>
      <c r="E274" s="109"/>
      <c r="F274" s="109"/>
      <c r="G274" s="109"/>
      <c r="H274" s="109"/>
      <c r="I274" s="44"/>
      <c r="J274" s="57"/>
      <c r="K274" s="42"/>
      <c r="L274" s="44">
        <f>SUMIF(CD52:CD261, 1, AT52:AT261)</f>
        <v>93.909999999999982</v>
      </c>
    </row>
    <row r="275" spans="1:12" ht="14.25" hidden="1" x14ac:dyDescent="0.2">
      <c r="A275" s="57"/>
      <c r="B275" s="62"/>
      <c r="C275" s="109" t="s">
        <v>453</v>
      </c>
      <c r="D275" s="109"/>
      <c r="E275" s="109"/>
      <c r="F275" s="109"/>
      <c r="G275" s="109"/>
      <c r="H275" s="109"/>
      <c r="I275" s="44"/>
      <c r="J275" s="57"/>
      <c r="K275" s="42"/>
      <c r="L275" s="44">
        <f>SUMIF(CD52:CD261, 1, AV52:AV261)</f>
        <v>0</v>
      </c>
    </row>
    <row r="276" spans="1:12" ht="14.25" x14ac:dyDescent="0.2">
      <c r="A276" s="57"/>
      <c r="B276" s="62"/>
      <c r="C276" s="109" t="s">
        <v>454</v>
      </c>
      <c r="D276" s="109"/>
      <c r="E276" s="109"/>
      <c r="F276" s="109"/>
      <c r="G276" s="109"/>
      <c r="H276" s="109"/>
      <c r="I276" s="44"/>
      <c r="J276" s="57"/>
      <c r="K276" s="42"/>
      <c r="L276" s="44">
        <f>L278+L279</f>
        <v>1931.3700000000001</v>
      </c>
    </row>
    <row r="277" spans="1:12" ht="14.25" x14ac:dyDescent="0.2">
      <c r="A277" s="57"/>
      <c r="B277" s="62"/>
      <c r="C277" s="108" t="s">
        <v>451</v>
      </c>
      <c r="D277" s="109"/>
      <c r="E277" s="109"/>
      <c r="F277" s="109"/>
      <c r="G277" s="109"/>
      <c r="H277" s="109"/>
      <c r="I277" s="44"/>
      <c r="J277" s="57"/>
      <c r="K277" s="42"/>
      <c r="L277" s="44"/>
    </row>
    <row r="278" spans="1:12" ht="14.25" x14ac:dyDescent="0.2">
      <c r="A278" s="57"/>
      <c r="B278" s="62"/>
      <c r="C278" s="109" t="s">
        <v>455</v>
      </c>
      <c r="D278" s="109"/>
      <c r="E278" s="109"/>
      <c r="F278" s="109"/>
      <c r="G278" s="109"/>
      <c r="H278" s="109"/>
      <c r="I278" s="44"/>
      <c r="J278" s="57"/>
      <c r="K278" s="42"/>
      <c r="L278" s="44">
        <f>SUMIF(CD52:CD261, 1, AW52:AW261)-SUMIF(CD52:CD261, 1, BK52:BK261)</f>
        <v>1931.3700000000001</v>
      </c>
    </row>
    <row r="279" spans="1:12" ht="14.25" hidden="1" x14ac:dyDescent="0.2">
      <c r="A279" s="57"/>
      <c r="B279" s="62"/>
      <c r="C279" s="109" t="s">
        <v>456</v>
      </c>
      <c r="D279" s="109"/>
      <c r="E279" s="109"/>
      <c r="F279" s="109"/>
      <c r="G279" s="109"/>
      <c r="H279" s="109"/>
      <c r="I279" s="44"/>
      <c r="J279" s="57"/>
      <c r="K279" s="42"/>
      <c r="L279" s="44">
        <f>SUMIF(CD52:CD261, 1, BC52:BC261)</f>
        <v>0</v>
      </c>
    </row>
    <row r="280" spans="1:12" ht="14.25" x14ac:dyDescent="0.2">
      <c r="A280" s="57"/>
      <c r="B280" s="62"/>
      <c r="C280" s="109" t="s">
        <v>457</v>
      </c>
      <c r="D280" s="109"/>
      <c r="E280" s="109"/>
      <c r="F280" s="109"/>
      <c r="G280" s="109"/>
      <c r="H280" s="109"/>
      <c r="I280" s="44"/>
      <c r="J280" s="57"/>
      <c r="K280" s="42"/>
      <c r="L280" s="44">
        <f>SUMIF(CD52:CD261, 1, BB52:BB261)</f>
        <v>33.39</v>
      </c>
    </row>
    <row r="281" spans="1:12" ht="14.25" x14ac:dyDescent="0.2">
      <c r="A281" s="57"/>
      <c r="B281" s="62"/>
      <c r="C281" s="109" t="s">
        <v>458</v>
      </c>
      <c r="D281" s="109"/>
      <c r="E281" s="109"/>
      <c r="F281" s="109"/>
      <c r="G281" s="109"/>
      <c r="H281" s="109"/>
      <c r="I281" s="44"/>
      <c r="J281" s="57"/>
      <c r="K281" s="42"/>
      <c r="L281" s="44">
        <f>SUMIF(CD52:CD261, 1, AR52:AR261)+SUMIF(CD52:CD261, 1, AT52:AT261)+SUMIF(CD52:CD261, 1, AV52:AV261)</f>
        <v>275.21999999999997</v>
      </c>
    </row>
    <row r="282" spans="1:12" ht="14.25" x14ac:dyDescent="0.2">
      <c r="A282" s="57"/>
      <c r="B282" s="62"/>
      <c r="C282" s="109" t="s">
        <v>459</v>
      </c>
      <c r="D282" s="109"/>
      <c r="E282" s="109"/>
      <c r="F282" s="109"/>
      <c r="G282" s="109"/>
      <c r="H282" s="109"/>
      <c r="I282" s="44"/>
      <c r="J282" s="57"/>
      <c r="K282" s="42"/>
      <c r="L282" s="44">
        <f>SUMIF(CD52:CD261, 1, AZ52:AZ261)</f>
        <v>378.13000000000011</v>
      </c>
    </row>
    <row r="283" spans="1:12" ht="14.25" x14ac:dyDescent="0.2">
      <c r="A283" s="57"/>
      <c r="B283" s="62"/>
      <c r="C283" s="109" t="s">
        <v>460</v>
      </c>
      <c r="D283" s="109"/>
      <c r="E283" s="109"/>
      <c r="F283" s="109"/>
      <c r="G283" s="109"/>
      <c r="H283" s="109"/>
      <c r="I283" s="44"/>
      <c r="J283" s="57"/>
      <c r="K283" s="42"/>
      <c r="L283" s="44">
        <f>SUMIF(CD52:CD261, 1, BA52:BA261)</f>
        <v>278.27999999999997</v>
      </c>
    </row>
    <row r="284" spans="1:12" hidden="1" x14ac:dyDescent="0.2"/>
    <row r="285" spans="1:12" ht="15" hidden="1" x14ac:dyDescent="0.2">
      <c r="A285" s="63"/>
      <c r="B285" s="64"/>
      <c r="C285" s="107" t="s">
        <v>462</v>
      </c>
      <c r="D285" s="107"/>
      <c r="E285" s="107"/>
      <c r="F285" s="107"/>
      <c r="G285" s="107"/>
      <c r="H285" s="107"/>
      <c r="I285" s="49"/>
      <c r="J285" s="63"/>
      <c r="K285" s="65"/>
      <c r="L285" s="49">
        <f>L287+L302+L303</f>
        <v>0</v>
      </c>
    </row>
    <row r="286" spans="1:12" ht="14.25" hidden="1" x14ac:dyDescent="0.2">
      <c r="A286" s="57"/>
      <c r="B286" s="62"/>
      <c r="C286" s="108" t="s">
        <v>447</v>
      </c>
      <c r="D286" s="109"/>
      <c r="E286" s="109"/>
      <c r="F286" s="109"/>
      <c r="G286" s="109"/>
      <c r="H286" s="109"/>
      <c r="I286" s="44"/>
      <c r="J286" s="57"/>
      <c r="K286" s="42"/>
      <c r="L286" s="44"/>
    </row>
    <row r="287" spans="1:12" ht="14.25" hidden="1" x14ac:dyDescent="0.2">
      <c r="A287" s="57"/>
      <c r="B287" s="62"/>
      <c r="C287" s="109" t="s">
        <v>448</v>
      </c>
      <c r="D287" s="109"/>
      <c r="E287" s="109"/>
      <c r="F287" s="109"/>
      <c r="G287" s="109"/>
      <c r="H287" s="109"/>
      <c r="I287" s="44"/>
      <c r="J287" s="57"/>
      <c r="K287" s="42"/>
      <c r="L287" s="44">
        <f>L289+L290+L296+L300</f>
        <v>0</v>
      </c>
    </row>
    <row r="288" spans="1:12" ht="14.25" hidden="1" x14ac:dyDescent="0.2">
      <c r="A288" s="57"/>
      <c r="B288" s="62"/>
      <c r="C288" s="108" t="s">
        <v>447</v>
      </c>
      <c r="D288" s="109"/>
      <c r="E288" s="109"/>
      <c r="F288" s="109"/>
      <c r="G288" s="109"/>
      <c r="H288" s="109"/>
      <c r="I288" s="44"/>
      <c r="J288" s="57"/>
      <c r="K288" s="42"/>
      <c r="L288" s="44"/>
    </row>
    <row r="289" spans="1:12" ht="14.25" hidden="1" x14ac:dyDescent="0.2">
      <c r="A289" s="57"/>
      <c r="B289" s="62"/>
      <c r="C289" s="109" t="s">
        <v>449</v>
      </c>
      <c r="D289" s="109"/>
      <c r="E289" s="109"/>
      <c r="F289" s="109"/>
      <c r="G289" s="109"/>
      <c r="H289" s="109"/>
      <c r="I289" s="44"/>
      <c r="J289" s="57"/>
      <c r="K289" s="42"/>
      <c r="L289" s="44">
        <f>SUMIF(CD52:CD283, 2, AR52:AR283)</f>
        <v>0</v>
      </c>
    </row>
    <row r="290" spans="1:12" ht="14.25" hidden="1" x14ac:dyDescent="0.2">
      <c r="A290" s="57"/>
      <c r="B290" s="62"/>
      <c r="C290" s="109" t="s">
        <v>450</v>
      </c>
      <c r="D290" s="109"/>
      <c r="E290" s="109"/>
      <c r="F290" s="109"/>
      <c r="G290" s="109"/>
      <c r="H290" s="109"/>
      <c r="I290" s="44"/>
      <c r="J290" s="57"/>
      <c r="K290" s="42"/>
      <c r="L290" s="44">
        <f>L292+L295+L294</f>
        <v>0</v>
      </c>
    </row>
    <row r="291" spans="1:12" ht="14.25" hidden="1" x14ac:dyDescent="0.2">
      <c r="A291" s="57"/>
      <c r="B291" s="62"/>
      <c r="C291" s="108" t="s">
        <v>451</v>
      </c>
      <c r="D291" s="109"/>
      <c r="E291" s="109"/>
      <c r="F291" s="109"/>
      <c r="G291" s="109"/>
      <c r="H291" s="109"/>
      <c r="I291" s="44"/>
      <c r="J291" s="57"/>
      <c r="K291" s="42"/>
      <c r="L291" s="44"/>
    </row>
    <row r="292" spans="1:12" ht="14.25" hidden="1" x14ac:dyDescent="0.2">
      <c r="A292" s="57"/>
      <c r="B292" s="62"/>
      <c r="C292" s="109" t="s">
        <v>450</v>
      </c>
      <c r="D292" s="109"/>
      <c r="E292" s="109"/>
      <c r="F292" s="109"/>
      <c r="G292" s="109"/>
      <c r="H292" s="109"/>
      <c r="I292" s="44"/>
      <c r="J292" s="57"/>
      <c r="K292" s="42"/>
      <c r="L292" s="44">
        <f>SUMIF(CD52:CD283, 2, AO52:AO283)</f>
        <v>0</v>
      </c>
    </row>
    <row r="293" spans="1:12" ht="14.25" hidden="1" x14ac:dyDescent="0.2">
      <c r="A293" s="57"/>
      <c r="B293" s="62"/>
      <c r="C293" s="108" t="s">
        <v>452</v>
      </c>
      <c r="D293" s="109"/>
      <c r="E293" s="109"/>
      <c r="F293" s="109"/>
      <c r="G293" s="109"/>
      <c r="H293" s="109"/>
      <c r="I293" s="44"/>
      <c r="J293" s="57"/>
      <c r="K293" s="42"/>
      <c r="L293" s="44"/>
    </row>
    <row r="294" spans="1:12" ht="14.25" hidden="1" x14ac:dyDescent="0.2">
      <c r="A294" s="57"/>
      <c r="B294" s="62"/>
      <c r="C294" s="109" t="s">
        <v>461</v>
      </c>
      <c r="D294" s="109"/>
      <c r="E294" s="109"/>
      <c r="F294" s="109"/>
      <c r="G294" s="109"/>
      <c r="H294" s="109"/>
      <c r="I294" s="44"/>
      <c r="J294" s="57"/>
      <c r="K294" s="42"/>
      <c r="L294" s="44">
        <f>SUMIF(CD52:CD283, 2, AT52:AT283)</f>
        <v>0</v>
      </c>
    </row>
    <row r="295" spans="1:12" ht="14.25" hidden="1" x14ac:dyDescent="0.2">
      <c r="A295" s="57"/>
      <c r="B295" s="62"/>
      <c r="C295" s="109" t="s">
        <v>453</v>
      </c>
      <c r="D295" s="109"/>
      <c r="E295" s="109"/>
      <c r="F295" s="109"/>
      <c r="G295" s="109"/>
      <c r="H295" s="109"/>
      <c r="I295" s="44"/>
      <c r="J295" s="57"/>
      <c r="K295" s="42"/>
      <c r="L295" s="44">
        <f>SUMIF(CD52:CD283, 2, AV52:AV283)</f>
        <v>0</v>
      </c>
    </row>
    <row r="296" spans="1:12" ht="14.25" hidden="1" x14ac:dyDescent="0.2">
      <c r="A296" s="57"/>
      <c r="B296" s="62"/>
      <c r="C296" s="109" t="s">
        <v>454</v>
      </c>
      <c r="D296" s="109"/>
      <c r="E296" s="109"/>
      <c r="F296" s="109"/>
      <c r="G296" s="109"/>
      <c r="H296" s="109"/>
      <c r="I296" s="44"/>
      <c r="J296" s="57"/>
      <c r="K296" s="42"/>
      <c r="L296" s="44">
        <f>L298+L299</f>
        <v>0</v>
      </c>
    </row>
    <row r="297" spans="1:12" ht="14.25" hidden="1" x14ac:dyDescent="0.2">
      <c r="A297" s="57"/>
      <c r="B297" s="62"/>
      <c r="C297" s="108" t="s">
        <v>451</v>
      </c>
      <c r="D297" s="109"/>
      <c r="E297" s="109"/>
      <c r="F297" s="109"/>
      <c r="G297" s="109"/>
      <c r="H297" s="109"/>
      <c r="I297" s="44"/>
      <c r="J297" s="57"/>
      <c r="K297" s="42"/>
      <c r="L297" s="44"/>
    </row>
    <row r="298" spans="1:12" ht="14.25" hidden="1" x14ac:dyDescent="0.2">
      <c r="A298" s="57"/>
      <c r="B298" s="62"/>
      <c r="C298" s="109" t="s">
        <v>455</v>
      </c>
      <c r="D298" s="109"/>
      <c r="E298" s="109"/>
      <c r="F298" s="109"/>
      <c r="G298" s="109"/>
      <c r="H298" s="109"/>
      <c r="I298" s="44"/>
      <c r="J298" s="57"/>
      <c r="K298" s="42"/>
      <c r="L298" s="44">
        <f>SUMIF(CD52:CD283, 2, AW52:AW283)-SUMIF(CD52:CD283, 2, BK52:BK283)</f>
        <v>0</v>
      </c>
    </row>
    <row r="299" spans="1:12" ht="14.25" hidden="1" x14ac:dyDescent="0.2">
      <c r="A299" s="57"/>
      <c r="B299" s="62"/>
      <c r="C299" s="109" t="s">
        <v>456</v>
      </c>
      <c r="D299" s="109"/>
      <c r="E299" s="109"/>
      <c r="F299" s="109"/>
      <c r="G299" s="109"/>
      <c r="H299" s="109"/>
      <c r="I299" s="44"/>
      <c r="J299" s="57"/>
      <c r="K299" s="42"/>
      <c r="L299" s="44">
        <f>SUMIF(CD52:CD283, 2, BC52:BC283)</f>
        <v>0</v>
      </c>
    </row>
    <row r="300" spans="1:12" ht="14.25" hidden="1" x14ac:dyDescent="0.2">
      <c r="A300" s="57"/>
      <c r="B300" s="62"/>
      <c r="C300" s="109" t="s">
        <v>457</v>
      </c>
      <c r="D300" s="109"/>
      <c r="E300" s="109"/>
      <c r="F300" s="109"/>
      <c r="G300" s="109"/>
      <c r="H300" s="109"/>
      <c r="I300" s="44"/>
      <c r="J300" s="57"/>
      <c r="K300" s="42"/>
      <c r="L300" s="44">
        <f>SUMIF(CD52:CD283, 2, BB52:BB283)</f>
        <v>0</v>
      </c>
    </row>
    <row r="301" spans="1:12" ht="14.25" hidden="1" x14ac:dyDescent="0.2">
      <c r="A301" s="57"/>
      <c r="B301" s="62"/>
      <c r="C301" s="109" t="s">
        <v>458</v>
      </c>
      <c r="D301" s="109"/>
      <c r="E301" s="109"/>
      <c r="F301" s="109"/>
      <c r="G301" s="109"/>
      <c r="H301" s="109"/>
      <c r="I301" s="44"/>
      <c r="J301" s="57"/>
      <c r="K301" s="42"/>
      <c r="L301" s="44">
        <f>SUMIF(CD52:CD283, 2, AR52:AR283)+SUMIF(CD52:CD283, 2, AT52:AT283)+SUMIF(CD52:CD283, 2, AV52:AV283)</f>
        <v>0</v>
      </c>
    </row>
    <row r="302" spans="1:12" ht="14.25" hidden="1" x14ac:dyDescent="0.2">
      <c r="A302" s="57"/>
      <c r="B302" s="62"/>
      <c r="C302" s="109" t="s">
        <v>459</v>
      </c>
      <c r="D302" s="109"/>
      <c r="E302" s="109"/>
      <c r="F302" s="109"/>
      <c r="G302" s="109"/>
      <c r="H302" s="109"/>
      <c r="I302" s="44"/>
      <c r="J302" s="57"/>
      <c r="K302" s="42"/>
      <c r="L302" s="44">
        <f>SUMIF(CD52:CD283, 2, AZ52:AZ283)</f>
        <v>0</v>
      </c>
    </row>
    <row r="303" spans="1:12" ht="14.25" hidden="1" x14ac:dyDescent="0.2">
      <c r="A303" s="57"/>
      <c r="B303" s="62"/>
      <c r="C303" s="109" t="s">
        <v>460</v>
      </c>
      <c r="D303" s="109"/>
      <c r="E303" s="109"/>
      <c r="F303" s="109"/>
      <c r="G303" s="109"/>
      <c r="H303" s="109"/>
      <c r="I303" s="44"/>
      <c r="J303" s="57"/>
      <c r="K303" s="42"/>
      <c r="L303" s="44">
        <f>SUMIF(CD52:CD283, 2, BA52:BA283)</f>
        <v>0</v>
      </c>
    </row>
    <row r="304" spans="1:12" hidden="1" x14ac:dyDescent="0.2"/>
    <row r="305" spans="1:12" ht="15" hidden="1" x14ac:dyDescent="0.2">
      <c r="A305" s="63"/>
      <c r="B305" s="64"/>
      <c r="C305" s="107" t="s">
        <v>463</v>
      </c>
      <c r="D305" s="107"/>
      <c r="E305" s="107"/>
      <c r="F305" s="107"/>
      <c r="G305" s="107"/>
      <c r="H305" s="107"/>
      <c r="I305" s="49"/>
      <c r="J305" s="63"/>
      <c r="K305" s="65"/>
      <c r="L305" s="49">
        <f>L307+L308</f>
        <v>0</v>
      </c>
    </row>
    <row r="306" spans="1:12" ht="14.25" hidden="1" x14ac:dyDescent="0.2">
      <c r="A306" s="57"/>
      <c r="B306" s="62"/>
      <c r="C306" s="108" t="s">
        <v>447</v>
      </c>
      <c r="D306" s="109"/>
      <c r="E306" s="109"/>
      <c r="F306" s="109"/>
      <c r="G306" s="109"/>
      <c r="H306" s="109"/>
      <c r="I306" s="44"/>
      <c r="J306" s="57"/>
      <c r="K306" s="42"/>
      <c r="L306" s="44"/>
    </row>
    <row r="307" spans="1:12" ht="14.25" hidden="1" x14ac:dyDescent="0.2">
      <c r="A307" s="57"/>
      <c r="B307" s="62"/>
      <c r="C307" s="109" t="s">
        <v>464</v>
      </c>
      <c r="D307" s="109"/>
      <c r="E307" s="109"/>
      <c r="F307" s="109"/>
      <c r="G307" s="109"/>
      <c r="H307" s="109"/>
      <c r="I307" s="44"/>
      <c r="J307" s="57"/>
      <c r="K307" s="42"/>
      <c r="L307" s="44">
        <f>SUMIF(CD52:CD303, 3, BK52:BK303)</f>
        <v>0</v>
      </c>
    </row>
    <row r="308" spans="1:12" ht="14.25" hidden="1" x14ac:dyDescent="0.2">
      <c r="A308" s="57"/>
      <c r="B308" s="62"/>
      <c r="C308" s="109" t="s">
        <v>465</v>
      </c>
      <c r="D308" s="109"/>
      <c r="E308" s="109"/>
      <c r="F308" s="109"/>
      <c r="G308" s="109"/>
      <c r="H308" s="109"/>
      <c r="I308" s="44"/>
      <c r="J308" s="57"/>
      <c r="K308" s="42"/>
      <c r="L308" s="44">
        <f>SUMIF(CD52:CD303, 3, BD52:BD303)</f>
        <v>0</v>
      </c>
    </row>
    <row r="309" spans="1:12" hidden="1" x14ac:dyDescent="0.2"/>
    <row r="310" spans="1:12" ht="15" hidden="1" x14ac:dyDescent="0.2">
      <c r="A310" s="63"/>
      <c r="B310" s="64"/>
      <c r="C310" s="107" t="s">
        <v>466</v>
      </c>
      <c r="D310" s="107"/>
      <c r="E310" s="107"/>
      <c r="F310" s="107"/>
      <c r="G310" s="107"/>
      <c r="H310" s="107"/>
      <c r="I310" s="49"/>
      <c r="J310" s="63"/>
      <c r="K310" s="65"/>
      <c r="L310" s="49">
        <f>L318+L333+L334+L312+L313+L314+L315</f>
        <v>0</v>
      </c>
    </row>
    <row r="311" spans="1:12" ht="14.25" hidden="1" x14ac:dyDescent="0.2">
      <c r="A311" s="57"/>
      <c r="B311" s="62"/>
      <c r="C311" s="108" t="s">
        <v>447</v>
      </c>
      <c r="D311" s="109"/>
      <c r="E311" s="109"/>
      <c r="F311" s="109"/>
      <c r="G311" s="109"/>
      <c r="H311" s="109"/>
      <c r="I311" s="44"/>
      <c r="J311" s="57"/>
      <c r="K311" s="42"/>
      <c r="L311" s="44"/>
    </row>
    <row r="312" spans="1:12" ht="14.25" hidden="1" x14ac:dyDescent="0.2">
      <c r="A312" s="57"/>
      <c r="B312" s="62"/>
      <c r="C312" s="109" t="s">
        <v>467</v>
      </c>
      <c r="D312" s="109"/>
      <c r="E312" s="109"/>
      <c r="F312" s="109"/>
      <c r="G312" s="109"/>
      <c r="H312" s="109"/>
      <c r="I312" s="44"/>
      <c r="J312" s="57"/>
      <c r="K312" s="42"/>
      <c r="L312" s="44"/>
    </row>
    <row r="313" spans="1:12" ht="14.25" hidden="1" x14ac:dyDescent="0.2">
      <c r="A313" s="57"/>
      <c r="B313" s="62"/>
      <c r="C313" s="109" t="s">
        <v>467</v>
      </c>
      <c r="D313" s="109"/>
      <c r="E313" s="109"/>
      <c r="F313" s="109"/>
      <c r="G313" s="109"/>
      <c r="H313" s="109"/>
      <c r="I313" s="44"/>
      <c r="J313" s="57"/>
      <c r="K313" s="42"/>
      <c r="L313" s="44">
        <f>SUM(BQ52:BQ308)</f>
        <v>0</v>
      </c>
    </row>
    <row r="314" spans="1:12" ht="14.25" hidden="1" x14ac:dyDescent="0.2">
      <c r="A314" s="57"/>
      <c r="B314" s="62"/>
      <c r="C314" s="109" t="s">
        <v>468</v>
      </c>
      <c r="D314" s="109"/>
      <c r="E314" s="109"/>
      <c r="F314" s="109"/>
      <c r="G314" s="109"/>
      <c r="H314" s="109"/>
      <c r="I314" s="44"/>
      <c r="J314" s="57"/>
      <c r="K314" s="42"/>
      <c r="L314" s="44">
        <f>SUMIF(CD52:CD308, 4, BB52:BB308)+SUMIF(CD52:CD308, 4, BC52:BC308)+SUMIF(CD52:CD308, 4, BD52:BD308)</f>
        <v>0</v>
      </c>
    </row>
    <row r="315" spans="1:12" ht="14.25" hidden="1" x14ac:dyDescent="0.2">
      <c r="A315" s="57"/>
      <c r="B315" s="62"/>
      <c r="C315" s="109" t="s">
        <v>469</v>
      </c>
      <c r="D315" s="109"/>
      <c r="E315" s="109"/>
      <c r="F315" s="109"/>
      <c r="G315" s="109"/>
      <c r="H315" s="109"/>
      <c r="I315" s="44"/>
      <c r="J315" s="57"/>
      <c r="K315" s="42"/>
      <c r="L315" s="44">
        <f>SUM(BO52:BO308)</f>
        <v>0</v>
      </c>
    </row>
    <row r="316" spans="1:12" ht="14.25" hidden="1" x14ac:dyDescent="0.2">
      <c r="A316" s="57"/>
      <c r="B316" s="62"/>
      <c r="C316" s="109" t="s">
        <v>470</v>
      </c>
      <c r="D316" s="109"/>
      <c r="E316" s="109"/>
      <c r="F316" s="109"/>
      <c r="G316" s="109"/>
      <c r="H316" s="109"/>
      <c r="I316" s="44"/>
      <c r="J316" s="57"/>
      <c r="K316" s="42"/>
      <c r="L316" s="44">
        <f>L318+L333+L334</f>
        <v>0</v>
      </c>
    </row>
    <row r="317" spans="1:12" ht="14.25" hidden="1" x14ac:dyDescent="0.2">
      <c r="A317" s="57"/>
      <c r="B317" s="62"/>
      <c r="C317" s="108" t="s">
        <v>447</v>
      </c>
      <c r="D317" s="109"/>
      <c r="E317" s="109"/>
      <c r="F317" s="109"/>
      <c r="G317" s="109"/>
      <c r="H317" s="109"/>
      <c r="I317" s="44"/>
      <c r="J317" s="57"/>
      <c r="K317" s="42"/>
      <c r="L317" s="44"/>
    </row>
    <row r="318" spans="1:12" ht="14.25" hidden="1" x14ac:dyDescent="0.2">
      <c r="A318" s="57"/>
      <c r="B318" s="62"/>
      <c r="C318" s="109" t="s">
        <v>448</v>
      </c>
      <c r="D318" s="109"/>
      <c r="E318" s="109"/>
      <c r="F318" s="109"/>
      <c r="G318" s="109"/>
      <c r="H318" s="109"/>
      <c r="I318" s="44"/>
      <c r="J318" s="57"/>
      <c r="K318" s="42"/>
      <c r="L318" s="44">
        <f>L320+L321+L327+L331</f>
        <v>0</v>
      </c>
    </row>
    <row r="319" spans="1:12" ht="14.25" hidden="1" x14ac:dyDescent="0.2">
      <c r="A319" s="57"/>
      <c r="B319" s="62"/>
      <c r="C319" s="108" t="s">
        <v>447</v>
      </c>
      <c r="D319" s="109"/>
      <c r="E319" s="109"/>
      <c r="F319" s="109"/>
      <c r="G319" s="109"/>
      <c r="H319" s="109"/>
      <c r="I319" s="44"/>
      <c r="J319" s="57"/>
      <c r="K319" s="42"/>
      <c r="L319" s="44"/>
    </row>
    <row r="320" spans="1:12" ht="14.25" hidden="1" x14ac:dyDescent="0.2">
      <c r="A320" s="57"/>
      <c r="B320" s="62"/>
      <c r="C320" s="109" t="s">
        <v>449</v>
      </c>
      <c r="D320" s="109"/>
      <c r="E320" s="109"/>
      <c r="F320" s="109"/>
      <c r="G320" s="109"/>
      <c r="H320" s="109"/>
      <c r="I320" s="44"/>
      <c r="J320" s="57"/>
      <c r="K320" s="42"/>
      <c r="L320" s="44">
        <f>SUMIF(CD52:CD308, 4, AR52:AR308)</f>
        <v>0</v>
      </c>
    </row>
    <row r="321" spans="1:12" ht="14.25" hidden="1" x14ac:dyDescent="0.2">
      <c r="A321" s="57"/>
      <c r="B321" s="62"/>
      <c r="C321" s="109" t="s">
        <v>450</v>
      </c>
      <c r="D321" s="109"/>
      <c r="E321" s="109"/>
      <c r="F321" s="109"/>
      <c r="G321" s="109"/>
      <c r="H321" s="109"/>
      <c r="I321" s="44"/>
      <c r="J321" s="57"/>
      <c r="K321" s="42"/>
      <c r="L321" s="44">
        <f>L323+L326+L325</f>
        <v>0</v>
      </c>
    </row>
    <row r="322" spans="1:12" ht="14.25" hidden="1" x14ac:dyDescent="0.2">
      <c r="A322" s="57"/>
      <c r="B322" s="62"/>
      <c r="C322" s="108" t="s">
        <v>451</v>
      </c>
      <c r="D322" s="109"/>
      <c r="E322" s="109"/>
      <c r="F322" s="109"/>
      <c r="G322" s="109"/>
      <c r="H322" s="109"/>
      <c r="I322" s="44"/>
      <c r="J322" s="57"/>
      <c r="K322" s="42"/>
      <c r="L322" s="44"/>
    </row>
    <row r="323" spans="1:12" ht="14.25" hidden="1" x14ac:dyDescent="0.2">
      <c r="A323" s="57"/>
      <c r="B323" s="62"/>
      <c r="C323" s="109" t="s">
        <v>450</v>
      </c>
      <c r="D323" s="109"/>
      <c r="E323" s="109"/>
      <c r="F323" s="109"/>
      <c r="G323" s="109"/>
      <c r="H323" s="109"/>
      <c r="I323" s="44"/>
      <c r="J323" s="57"/>
      <c r="K323" s="42"/>
      <c r="L323" s="44">
        <f>SUMIF(CD52:CD308, 4, AO52:AO308)</f>
        <v>0</v>
      </c>
    </row>
    <row r="324" spans="1:12" ht="14.25" hidden="1" x14ac:dyDescent="0.2">
      <c r="A324" s="57"/>
      <c r="B324" s="62"/>
      <c r="C324" s="108" t="s">
        <v>452</v>
      </c>
      <c r="D324" s="109"/>
      <c r="E324" s="109"/>
      <c r="F324" s="109"/>
      <c r="G324" s="109"/>
      <c r="H324" s="109"/>
      <c r="I324" s="44"/>
      <c r="J324" s="57"/>
      <c r="K324" s="42"/>
      <c r="L324" s="44"/>
    </row>
    <row r="325" spans="1:12" ht="14.25" hidden="1" x14ac:dyDescent="0.2">
      <c r="A325" s="57"/>
      <c r="B325" s="62"/>
      <c r="C325" s="109" t="s">
        <v>461</v>
      </c>
      <c r="D325" s="109"/>
      <c r="E325" s="109"/>
      <c r="F325" s="109"/>
      <c r="G325" s="109"/>
      <c r="H325" s="109"/>
      <c r="I325" s="44"/>
      <c r="J325" s="57"/>
      <c r="K325" s="42"/>
      <c r="L325" s="44">
        <f>SUMIF(CD52:CD308, 4, AT52:AT308)</f>
        <v>0</v>
      </c>
    </row>
    <row r="326" spans="1:12" ht="14.25" hidden="1" x14ac:dyDescent="0.2">
      <c r="A326" s="57"/>
      <c r="B326" s="62"/>
      <c r="C326" s="109" t="s">
        <v>453</v>
      </c>
      <c r="D326" s="109"/>
      <c r="E326" s="109"/>
      <c r="F326" s="109"/>
      <c r="G326" s="109"/>
      <c r="H326" s="109"/>
      <c r="I326" s="44"/>
      <c r="J326" s="57"/>
      <c r="K326" s="42"/>
      <c r="L326" s="44">
        <f>SUMIF(CD52:CD308, 4, AV52:AV308)</f>
        <v>0</v>
      </c>
    </row>
    <row r="327" spans="1:12" ht="14.25" hidden="1" x14ac:dyDescent="0.2">
      <c r="A327" s="57"/>
      <c r="B327" s="62"/>
      <c r="C327" s="109" t="s">
        <v>454</v>
      </c>
      <c r="D327" s="109"/>
      <c r="E327" s="109"/>
      <c r="F327" s="109"/>
      <c r="G327" s="109"/>
      <c r="H327" s="109"/>
      <c r="I327" s="44"/>
      <c r="J327" s="57"/>
      <c r="K327" s="42"/>
      <c r="L327" s="44">
        <f>L329+L330</f>
        <v>0</v>
      </c>
    </row>
    <row r="328" spans="1:12" ht="14.25" hidden="1" x14ac:dyDescent="0.2">
      <c r="A328" s="57"/>
      <c r="B328" s="62"/>
      <c r="C328" s="108" t="s">
        <v>451</v>
      </c>
      <c r="D328" s="109"/>
      <c r="E328" s="109"/>
      <c r="F328" s="109"/>
      <c r="G328" s="109"/>
      <c r="H328" s="109"/>
      <c r="I328" s="44"/>
      <c r="J328" s="57"/>
      <c r="K328" s="42"/>
      <c r="L328" s="44"/>
    </row>
    <row r="329" spans="1:12" ht="14.25" hidden="1" x14ac:dyDescent="0.2">
      <c r="A329" s="57"/>
      <c r="B329" s="62"/>
      <c r="C329" s="109" t="s">
        <v>455</v>
      </c>
      <c r="D329" s="109"/>
      <c r="E329" s="109"/>
      <c r="F329" s="109"/>
      <c r="G329" s="109"/>
      <c r="H329" s="109"/>
      <c r="I329" s="44"/>
      <c r="J329" s="57"/>
      <c r="K329" s="42"/>
      <c r="L329" s="44">
        <f>SUMIF(CD52:CD308, 4, AW52:AW308)-SUMIF(CD52:CD308, 4, BK52:BK308)</f>
        <v>0</v>
      </c>
    </row>
    <row r="330" spans="1:12" ht="14.25" hidden="1" x14ac:dyDescent="0.2">
      <c r="A330" s="57"/>
      <c r="B330" s="62"/>
      <c r="C330" s="109" t="s">
        <v>456</v>
      </c>
      <c r="D330" s="109"/>
      <c r="E330" s="109"/>
      <c r="F330" s="109"/>
      <c r="G330" s="109"/>
      <c r="H330" s="109"/>
      <c r="I330" s="44"/>
      <c r="J330" s="57"/>
      <c r="K330" s="42"/>
      <c r="L330" s="44">
        <f>SUMIF(CD52:CD308, 4, BC52:BC308)</f>
        <v>0</v>
      </c>
    </row>
    <row r="331" spans="1:12" ht="14.25" hidden="1" x14ac:dyDescent="0.2">
      <c r="A331" s="57"/>
      <c r="B331" s="62"/>
      <c r="C331" s="109" t="s">
        <v>457</v>
      </c>
      <c r="D331" s="109"/>
      <c r="E331" s="109"/>
      <c r="F331" s="109"/>
      <c r="G331" s="109"/>
      <c r="H331" s="109"/>
      <c r="I331" s="44"/>
      <c r="J331" s="57"/>
      <c r="K331" s="42"/>
      <c r="L331" s="44">
        <f>SUMIF(CD52:CD308, 4, BB52:BB308)</f>
        <v>0</v>
      </c>
    </row>
    <row r="332" spans="1:12" ht="14.25" hidden="1" x14ac:dyDescent="0.2">
      <c r="A332" s="57"/>
      <c r="B332" s="62"/>
      <c r="C332" s="109" t="s">
        <v>458</v>
      </c>
      <c r="D332" s="109"/>
      <c r="E332" s="109"/>
      <c r="F332" s="109"/>
      <c r="G332" s="109"/>
      <c r="H332" s="109"/>
      <c r="I332" s="44"/>
      <c r="J332" s="57"/>
      <c r="K332" s="42"/>
      <c r="L332" s="44">
        <f>SUMIF(CD52:CD308, 4, AR52:AR308)+SUMIF(CD52:CD308, 4, AT52:AT308)+SUMIF(CD52:CD308, 4, AV52:AV308)</f>
        <v>0</v>
      </c>
    </row>
    <row r="333" spans="1:12" ht="14.25" hidden="1" x14ac:dyDescent="0.2">
      <c r="A333" s="57"/>
      <c r="B333" s="62"/>
      <c r="C333" s="109" t="s">
        <v>459</v>
      </c>
      <c r="D333" s="109"/>
      <c r="E333" s="109"/>
      <c r="F333" s="109"/>
      <c r="G333" s="109"/>
      <c r="H333" s="109"/>
      <c r="I333" s="44"/>
      <c r="J333" s="57"/>
      <c r="K333" s="42"/>
      <c r="L333" s="44">
        <f>SUMIF(CD52:CD308, 4, AZ52:AZ308)</f>
        <v>0</v>
      </c>
    </row>
    <row r="334" spans="1:12" ht="14.25" hidden="1" x14ac:dyDescent="0.2">
      <c r="A334" s="57"/>
      <c r="B334" s="62"/>
      <c r="C334" s="109" t="s">
        <v>460</v>
      </c>
      <c r="D334" s="109"/>
      <c r="E334" s="109"/>
      <c r="F334" s="109"/>
      <c r="G334" s="109"/>
      <c r="H334" s="109"/>
      <c r="I334" s="44"/>
      <c r="J334" s="57"/>
      <c r="K334" s="42"/>
      <c r="L334" s="44">
        <f>SUMIF(CD52:CD308, 4, BA52:BA308)</f>
        <v>0</v>
      </c>
    </row>
    <row r="336" spans="1:12" ht="15" x14ac:dyDescent="0.2">
      <c r="A336" s="63"/>
      <c r="B336" s="64"/>
      <c r="C336" s="107" t="s">
        <v>471</v>
      </c>
      <c r="D336" s="107"/>
      <c r="E336" s="107"/>
      <c r="F336" s="107"/>
      <c r="G336" s="107"/>
      <c r="H336" s="107"/>
      <c r="I336" s="49"/>
      <c r="J336" s="63"/>
      <c r="K336" s="65"/>
      <c r="L336" s="49">
        <f>L265+L285+L305+L310</f>
        <v>3509.4400000000005</v>
      </c>
    </row>
    <row r="337" spans="1:12" ht="14.25" x14ac:dyDescent="0.2">
      <c r="A337" s="57"/>
      <c r="B337" s="62"/>
      <c r="C337" s="108" t="s">
        <v>447</v>
      </c>
      <c r="D337" s="109"/>
      <c r="E337" s="109"/>
      <c r="F337" s="109"/>
      <c r="G337" s="109"/>
      <c r="H337" s="109"/>
      <c r="I337" s="44"/>
      <c r="J337" s="57"/>
      <c r="K337" s="42"/>
      <c r="L337" s="44"/>
    </row>
    <row r="338" spans="1:12" ht="14.25" x14ac:dyDescent="0.2">
      <c r="A338" s="57"/>
      <c r="B338" s="62"/>
      <c r="C338" s="109" t="s">
        <v>448</v>
      </c>
      <c r="D338" s="109"/>
      <c r="E338" s="109"/>
      <c r="F338" s="109"/>
      <c r="G338" s="109"/>
      <c r="H338" s="109"/>
      <c r="I338" s="44"/>
      <c r="J338" s="57"/>
      <c r="K338" s="42"/>
      <c r="L338" s="44">
        <f>L340+L341+L347+L351</f>
        <v>2853.03</v>
      </c>
    </row>
    <row r="339" spans="1:12" ht="14.25" x14ac:dyDescent="0.2">
      <c r="A339" s="57"/>
      <c r="B339" s="62"/>
      <c r="C339" s="108" t="s">
        <v>447</v>
      </c>
      <c r="D339" s="109"/>
      <c r="E339" s="109"/>
      <c r="F339" s="109"/>
      <c r="G339" s="109"/>
      <c r="H339" s="109"/>
      <c r="I339" s="44"/>
      <c r="J339" s="57"/>
      <c r="K339" s="42"/>
      <c r="L339" s="44"/>
    </row>
    <row r="340" spans="1:12" ht="14.25" x14ac:dyDescent="0.2">
      <c r="A340" s="57"/>
      <c r="B340" s="62"/>
      <c r="C340" s="109" t="s">
        <v>449</v>
      </c>
      <c r="D340" s="109"/>
      <c r="E340" s="109"/>
      <c r="F340" s="109"/>
      <c r="G340" s="109"/>
      <c r="H340" s="109"/>
      <c r="I340" s="44"/>
      <c r="J340" s="57"/>
      <c r="K340" s="42"/>
      <c r="L340" s="44">
        <f>SUM(AR52:AR334)</f>
        <v>181.31</v>
      </c>
    </row>
    <row r="341" spans="1:12" ht="14.25" hidden="1" x14ac:dyDescent="0.2">
      <c r="A341" s="57"/>
      <c r="B341" s="62"/>
      <c r="C341" s="109" t="s">
        <v>450</v>
      </c>
      <c r="D341" s="109"/>
      <c r="E341" s="109"/>
      <c r="F341" s="109"/>
      <c r="G341" s="109"/>
      <c r="H341" s="109"/>
      <c r="I341" s="44"/>
      <c r="J341" s="57"/>
      <c r="K341" s="42"/>
      <c r="L341" s="44">
        <f>L343+L346+L345</f>
        <v>706.95999999999992</v>
      </c>
    </row>
    <row r="342" spans="1:12" ht="14.25" hidden="1" x14ac:dyDescent="0.2">
      <c r="A342" s="57"/>
      <c r="B342" s="62"/>
      <c r="C342" s="108" t="s">
        <v>451</v>
      </c>
      <c r="D342" s="109"/>
      <c r="E342" s="109"/>
      <c r="F342" s="109"/>
      <c r="G342" s="109"/>
      <c r="H342" s="109"/>
      <c r="I342" s="44"/>
      <c r="J342" s="57"/>
      <c r="K342" s="42"/>
      <c r="L342" s="44"/>
    </row>
    <row r="343" spans="1:12" ht="14.25" x14ac:dyDescent="0.2">
      <c r="A343" s="57"/>
      <c r="B343" s="62"/>
      <c r="C343" s="109" t="s">
        <v>450</v>
      </c>
      <c r="D343" s="109"/>
      <c r="E343" s="109"/>
      <c r="F343" s="109"/>
      <c r="G343" s="109"/>
      <c r="H343" s="109"/>
      <c r="I343" s="44"/>
      <c r="J343" s="57"/>
      <c r="K343" s="42"/>
      <c r="L343" s="44">
        <f>SUM(AO52:AO334)</f>
        <v>613.04999999999995</v>
      </c>
    </row>
    <row r="344" spans="1:12" ht="14.25" hidden="1" x14ac:dyDescent="0.2">
      <c r="A344" s="57"/>
      <c r="B344" s="62"/>
      <c r="C344" s="108" t="s">
        <v>452</v>
      </c>
      <c r="D344" s="109"/>
      <c r="E344" s="109"/>
      <c r="F344" s="109"/>
      <c r="G344" s="109"/>
      <c r="H344" s="109"/>
      <c r="I344" s="44"/>
      <c r="J344" s="57"/>
      <c r="K344" s="42"/>
      <c r="L344" s="44"/>
    </row>
    <row r="345" spans="1:12" ht="14.25" x14ac:dyDescent="0.2">
      <c r="A345" s="57"/>
      <c r="B345" s="62"/>
      <c r="C345" s="109" t="s">
        <v>461</v>
      </c>
      <c r="D345" s="109"/>
      <c r="E345" s="109"/>
      <c r="F345" s="109"/>
      <c r="G345" s="109"/>
      <c r="H345" s="109"/>
      <c r="I345" s="44"/>
      <c r="J345" s="57"/>
      <c r="K345" s="42"/>
      <c r="L345" s="44">
        <f>SUM(AT52:AT334)</f>
        <v>93.909999999999982</v>
      </c>
    </row>
    <row r="346" spans="1:12" ht="14.25" hidden="1" x14ac:dyDescent="0.2">
      <c r="A346" s="57"/>
      <c r="B346" s="62"/>
      <c r="C346" s="109" t="s">
        <v>453</v>
      </c>
      <c r="D346" s="109"/>
      <c r="E346" s="109"/>
      <c r="F346" s="109"/>
      <c r="G346" s="109"/>
      <c r="H346" s="109"/>
      <c r="I346" s="44"/>
      <c r="J346" s="57"/>
      <c r="K346" s="42"/>
      <c r="L346" s="44">
        <f>SUM(AV52:AV334)</f>
        <v>0</v>
      </c>
    </row>
    <row r="347" spans="1:12" ht="14.25" x14ac:dyDescent="0.2">
      <c r="A347" s="57"/>
      <c r="B347" s="62"/>
      <c r="C347" s="109" t="s">
        <v>454</v>
      </c>
      <c r="D347" s="109"/>
      <c r="E347" s="109"/>
      <c r="F347" s="109"/>
      <c r="G347" s="109"/>
      <c r="H347" s="109"/>
      <c r="I347" s="44"/>
      <c r="J347" s="57"/>
      <c r="K347" s="42"/>
      <c r="L347" s="44">
        <f>L349+L350</f>
        <v>1931.3700000000001</v>
      </c>
    </row>
    <row r="348" spans="1:12" ht="14.25" x14ac:dyDescent="0.2">
      <c r="A348" s="57"/>
      <c r="B348" s="62"/>
      <c r="C348" s="108" t="s">
        <v>451</v>
      </c>
      <c r="D348" s="109"/>
      <c r="E348" s="109"/>
      <c r="F348" s="109"/>
      <c r="G348" s="109"/>
      <c r="H348" s="109"/>
      <c r="I348" s="44"/>
      <c r="J348" s="57"/>
      <c r="K348" s="42"/>
      <c r="L348" s="44"/>
    </row>
    <row r="349" spans="1:12" ht="14.25" x14ac:dyDescent="0.2">
      <c r="A349" s="57"/>
      <c r="B349" s="62"/>
      <c r="C349" s="109" t="s">
        <v>455</v>
      </c>
      <c r="D349" s="109"/>
      <c r="E349" s="109"/>
      <c r="F349" s="109"/>
      <c r="G349" s="109"/>
      <c r="H349" s="109"/>
      <c r="I349" s="44"/>
      <c r="J349" s="57"/>
      <c r="K349" s="42"/>
      <c r="L349" s="44">
        <f>SUM(AW52:AW334)-SUM(BK52:BK334)</f>
        <v>1931.3700000000001</v>
      </c>
    </row>
    <row r="350" spans="1:12" ht="14.25" hidden="1" x14ac:dyDescent="0.2">
      <c r="A350" s="57"/>
      <c r="B350" s="62"/>
      <c r="C350" s="109" t="s">
        <v>456</v>
      </c>
      <c r="D350" s="109"/>
      <c r="E350" s="109"/>
      <c r="F350" s="109"/>
      <c r="G350" s="109"/>
      <c r="H350" s="109"/>
      <c r="I350" s="44"/>
      <c r="J350" s="57"/>
      <c r="K350" s="42"/>
      <c r="L350" s="44">
        <f>SUM(BC52:BC334)</f>
        <v>0</v>
      </c>
    </row>
    <row r="351" spans="1:12" ht="14.25" x14ac:dyDescent="0.2">
      <c r="A351" s="57"/>
      <c r="B351" s="62"/>
      <c r="C351" s="109" t="s">
        <v>457</v>
      </c>
      <c r="D351" s="109"/>
      <c r="E351" s="109"/>
      <c r="F351" s="109"/>
      <c r="G351" s="109"/>
      <c r="H351" s="109"/>
      <c r="I351" s="44"/>
      <c r="J351" s="57"/>
      <c r="K351" s="42"/>
      <c r="L351" s="44">
        <f>SUM(BB52:BB334)</f>
        <v>33.39</v>
      </c>
    </row>
    <row r="352" spans="1:12" ht="14.25" x14ac:dyDescent="0.2">
      <c r="A352" s="57"/>
      <c r="B352" s="62"/>
      <c r="C352" s="109" t="s">
        <v>472</v>
      </c>
      <c r="D352" s="109"/>
      <c r="E352" s="109"/>
      <c r="F352" s="109"/>
      <c r="G352" s="109"/>
      <c r="H352" s="109"/>
      <c r="I352" s="44"/>
      <c r="J352" s="57"/>
      <c r="K352" s="42"/>
      <c r="L352" s="44">
        <f>SUM(AR52:AR334)+SUM(AT52:AT334)+SUM(AV52:AV334)</f>
        <v>275.21999999999997</v>
      </c>
    </row>
    <row r="353" spans="1:12" ht="14.25" x14ac:dyDescent="0.2">
      <c r="A353" s="57"/>
      <c r="B353" s="62"/>
      <c r="C353" s="109" t="s">
        <v>473</v>
      </c>
      <c r="D353" s="109"/>
      <c r="E353" s="109"/>
      <c r="F353" s="109"/>
      <c r="G353" s="109"/>
      <c r="H353" s="109"/>
      <c r="I353" s="44"/>
      <c r="J353" s="57"/>
      <c r="K353" s="42"/>
      <c r="L353" s="44">
        <f>SUM(AZ52:AZ334)</f>
        <v>378.13000000000011</v>
      </c>
    </row>
    <row r="354" spans="1:12" ht="14.25" x14ac:dyDescent="0.2">
      <c r="A354" s="57"/>
      <c r="B354" s="62"/>
      <c r="C354" s="109" t="s">
        <v>474</v>
      </c>
      <c r="D354" s="109"/>
      <c r="E354" s="109"/>
      <c r="F354" s="109"/>
      <c r="G354" s="109"/>
      <c r="H354" s="109"/>
      <c r="I354" s="44"/>
      <c r="J354" s="57"/>
      <c r="K354" s="42"/>
      <c r="L354" s="44">
        <f>SUM(BA52:BA334)</f>
        <v>278.27999999999997</v>
      </c>
    </row>
    <row r="355" spans="1:12" ht="14.25" hidden="1" x14ac:dyDescent="0.2">
      <c r="A355" s="57"/>
      <c r="B355" s="62"/>
      <c r="C355" s="109" t="s">
        <v>475</v>
      </c>
      <c r="D355" s="109"/>
      <c r="E355" s="109"/>
      <c r="F355" s="109"/>
      <c r="G355" s="109"/>
      <c r="H355" s="109"/>
      <c r="I355" s="44"/>
      <c r="J355" s="57"/>
      <c r="K355" s="42"/>
      <c r="L355" s="44">
        <f>L357+L358</f>
        <v>0</v>
      </c>
    </row>
    <row r="356" spans="1:12" ht="14.25" hidden="1" x14ac:dyDescent="0.2">
      <c r="A356" s="57"/>
      <c r="B356" s="62"/>
      <c r="C356" s="108" t="s">
        <v>447</v>
      </c>
      <c r="D356" s="109"/>
      <c r="E356" s="109"/>
      <c r="F356" s="109"/>
      <c r="G356" s="109"/>
      <c r="H356" s="109"/>
      <c r="I356" s="44"/>
      <c r="J356" s="57"/>
      <c r="K356" s="42"/>
      <c r="L356" s="44"/>
    </row>
    <row r="357" spans="1:12" ht="14.25" hidden="1" x14ac:dyDescent="0.2">
      <c r="A357" s="57"/>
      <c r="B357" s="62"/>
      <c r="C357" s="109" t="s">
        <v>464</v>
      </c>
      <c r="D357" s="109"/>
      <c r="E357" s="109"/>
      <c r="F357" s="109"/>
      <c r="G357" s="109"/>
      <c r="H357" s="109"/>
      <c r="I357" s="44"/>
      <c r="J357" s="57"/>
      <c r="K357" s="42"/>
      <c r="L357" s="44">
        <f>SUM(BK52:BK334)</f>
        <v>0</v>
      </c>
    </row>
    <row r="358" spans="1:12" ht="14.25" hidden="1" x14ac:dyDescent="0.2">
      <c r="A358" s="57"/>
      <c r="B358" s="62"/>
      <c r="C358" s="109" t="s">
        <v>465</v>
      </c>
      <c r="D358" s="109"/>
      <c r="E358" s="109"/>
      <c r="F358" s="109"/>
      <c r="G358" s="109"/>
      <c r="H358" s="109"/>
      <c r="I358" s="44"/>
      <c r="J358" s="57"/>
      <c r="K358" s="42"/>
      <c r="L358" s="44">
        <f>SUM(BD52:BD334)</f>
        <v>0</v>
      </c>
    </row>
    <row r="359" spans="1:12" ht="14.25" hidden="1" x14ac:dyDescent="0.2">
      <c r="A359" s="57"/>
      <c r="B359" s="62"/>
      <c r="C359" s="109" t="s">
        <v>476</v>
      </c>
      <c r="D359" s="109"/>
      <c r="E359" s="109"/>
      <c r="F359" s="109"/>
      <c r="G359" s="109"/>
      <c r="H359" s="109"/>
      <c r="I359" s="44"/>
      <c r="J359" s="57"/>
      <c r="K359" s="42"/>
      <c r="L359" s="44">
        <f>L310</f>
        <v>0</v>
      </c>
    </row>
    <row r="360" spans="1:12" ht="14.25" x14ac:dyDescent="0.2">
      <c r="A360" s="57"/>
      <c r="B360" s="62"/>
      <c r="C360" s="107" t="s">
        <v>477</v>
      </c>
      <c r="D360" s="109"/>
      <c r="E360" s="109"/>
      <c r="F360" s="109"/>
      <c r="G360" s="109"/>
      <c r="H360" s="109"/>
      <c r="I360" s="44"/>
      <c r="J360" s="57"/>
      <c r="K360" s="42"/>
      <c r="L360" s="44"/>
    </row>
    <row r="361" spans="1:12" ht="14.25" x14ac:dyDescent="0.2">
      <c r="A361" s="57"/>
      <c r="B361" s="62"/>
      <c r="C361" s="109" t="s">
        <v>478</v>
      </c>
      <c r="D361" s="109"/>
      <c r="E361" s="109"/>
      <c r="F361" s="109"/>
      <c r="G361" s="109"/>
      <c r="H361" s="109"/>
      <c r="I361" s="44"/>
      <c r="J361" s="57"/>
      <c r="K361" s="42"/>
      <c r="L361" s="44">
        <f>SUM(AX52:AX334)</f>
        <v>195.08</v>
      </c>
    </row>
    <row r="362" spans="1:12" ht="14.25" hidden="1" x14ac:dyDescent="0.2">
      <c r="A362" s="57"/>
      <c r="B362" s="62"/>
      <c r="C362" s="109" t="s">
        <v>479</v>
      </c>
      <c r="D362" s="109"/>
      <c r="E362" s="109"/>
      <c r="F362" s="109"/>
      <c r="G362" s="109"/>
      <c r="H362" s="109"/>
      <c r="I362" s="44"/>
      <c r="J362" s="57"/>
      <c r="K362" s="42"/>
      <c r="L362" s="44">
        <f>SUM(AY52:AY334)</f>
        <v>0</v>
      </c>
    </row>
    <row r="363" spans="1:12" ht="14.25" x14ac:dyDescent="0.2">
      <c r="A363" s="57"/>
      <c r="B363" s="62"/>
      <c r="C363" s="109" t="s">
        <v>480</v>
      </c>
      <c r="D363" s="109"/>
      <c r="E363" s="109"/>
      <c r="F363" s="110"/>
      <c r="G363" s="48">
        <f>Source!F70</f>
        <v>0.56681409999999999</v>
      </c>
      <c r="H363" s="57"/>
      <c r="I363" s="57"/>
      <c r="J363" s="57"/>
      <c r="K363" s="57"/>
      <c r="L363" s="57"/>
    </row>
    <row r="364" spans="1:12" ht="14.25" x14ac:dyDescent="0.2">
      <c r="A364" s="57"/>
      <c r="B364" s="62"/>
      <c r="C364" s="109" t="s">
        <v>481</v>
      </c>
      <c r="D364" s="109"/>
      <c r="E364" s="109"/>
      <c r="F364" s="110"/>
      <c r="G364" s="48">
        <f>Source!F71</f>
        <v>0.20995220000000001</v>
      </c>
      <c r="H364" s="57"/>
      <c r="I364" s="57"/>
      <c r="J364" s="57"/>
      <c r="K364" s="57"/>
      <c r="L364" s="57"/>
    </row>
    <row r="365" spans="1:12" ht="14.25" x14ac:dyDescent="0.2">
      <c r="A365" s="57"/>
      <c r="B365" s="62"/>
      <c r="C365" s="76"/>
      <c r="D365" s="76"/>
      <c r="E365" s="76"/>
      <c r="F365" s="77"/>
      <c r="G365" s="48"/>
      <c r="H365" s="57"/>
      <c r="I365" s="57"/>
      <c r="J365" s="57"/>
      <c r="K365" s="57"/>
      <c r="L365" s="57"/>
    </row>
    <row r="366" spans="1:12" ht="14.25" x14ac:dyDescent="0.2">
      <c r="A366" s="57"/>
      <c r="B366" s="62"/>
      <c r="C366" s="76"/>
      <c r="D366" s="76"/>
      <c r="E366" s="76"/>
      <c r="F366" s="77"/>
      <c r="G366" s="48"/>
      <c r="H366" s="57"/>
      <c r="I366" s="57"/>
      <c r="J366" s="57"/>
      <c r="K366" s="57"/>
      <c r="L366" s="57"/>
    </row>
    <row r="367" spans="1:12" ht="14.25" x14ac:dyDescent="0.2">
      <c r="C367" s="78" t="s">
        <v>484</v>
      </c>
      <c r="L367" s="55">
        <f>L361</f>
        <v>195.08</v>
      </c>
    </row>
    <row r="368" spans="1:12" ht="14.25" x14ac:dyDescent="0.2">
      <c r="C368" s="111" t="s">
        <v>482</v>
      </c>
      <c r="D368" s="111"/>
      <c r="E368" s="111"/>
      <c r="F368" s="111"/>
      <c r="G368" s="111"/>
      <c r="H368" s="111"/>
      <c r="I368" s="111"/>
      <c r="J368" s="111"/>
      <c r="K368" s="111"/>
      <c r="L368" s="55">
        <f>L336-L367</f>
        <v>3314.3600000000006</v>
      </c>
    </row>
    <row r="369" spans="1:12" ht="15" x14ac:dyDescent="0.25">
      <c r="C369" s="112" t="s">
        <v>483</v>
      </c>
      <c r="D369" s="112"/>
      <c r="E369" s="112"/>
      <c r="F369" s="112"/>
      <c r="G369" s="112"/>
      <c r="H369" s="112"/>
      <c r="I369" s="112"/>
      <c r="J369" s="112"/>
      <c r="K369" s="112"/>
      <c r="L369" s="79">
        <f>L336*1.0534</f>
        <v>3696.8440960000003</v>
      </c>
    </row>
    <row r="371" spans="1:12" ht="14.25" customHeight="1" x14ac:dyDescent="0.2">
      <c r="A371" s="74"/>
      <c r="B371" s="121"/>
      <c r="C371" s="120"/>
      <c r="D371" s="119"/>
      <c r="E371" s="119"/>
      <c r="F371" s="119"/>
      <c r="G371" s="119"/>
      <c r="H371" s="75" t="str">
        <f>IF(Source!AB12&lt;&gt;"", Source!AB12," ")</f>
        <v xml:space="preserve"> </v>
      </c>
      <c r="I371" s="20"/>
      <c r="J371" s="20"/>
      <c r="K371" s="34"/>
      <c r="L371" s="34"/>
    </row>
    <row r="372" spans="1:12" ht="14.25" customHeight="1" x14ac:dyDescent="0.2">
      <c r="A372" s="74"/>
      <c r="B372" s="122"/>
      <c r="C372" s="116"/>
      <c r="D372" s="116"/>
      <c r="E372" s="116"/>
      <c r="F372" s="116"/>
      <c r="G372" s="116"/>
      <c r="H372" s="20"/>
      <c r="I372" s="20"/>
      <c r="J372" s="20"/>
      <c r="K372" s="34"/>
      <c r="L372" s="34"/>
    </row>
    <row r="373" spans="1:12" ht="14.25" customHeight="1" x14ac:dyDescent="0.2">
      <c r="A373" s="74"/>
      <c r="B373" s="122"/>
      <c r="C373" s="119"/>
      <c r="D373" s="119"/>
      <c r="E373" s="119"/>
      <c r="F373" s="119"/>
      <c r="G373" s="119"/>
      <c r="H373" s="20"/>
      <c r="I373" s="20"/>
      <c r="J373" s="20"/>
      <c r="K373" s="34"/>
      <c r="L373" s="34"/>
    </row>
    <row r="374" spans="1:12" ht="14.25" customHeight="1" x14ac:dyDescent="0.2">
      <c r="A374" s="74"/>
      <c r="B374" s="121"/>
      <c r="C374" s="120"/>
      <c r="D374" s="119"/>
      <c r="E374" s="119"/>
      <c r="F374" s="119"/>
      <c r="G374" s="119"/>
      <c r="H374" s="75" t="str">
        <f>IF(Source!AD12&lt;&gt;"", Source!AD12," ")</f>
        <v xml:space="preserve"> </v>
      </c>
      <c r="I374" s="20"/>
      <c r="J374" s="20"/>
      <c r="K374" s="34"/>
      <c r="L374" s="34"/>
    </row>
    <row r="375" spans="1:12" ht="14.25" customHeight="1" x14ac:dyDescent="0.2">
      <c r="A375" s="16"/>
      <c r="B375" s="119"/>
      <c r="C375" s="116"/>
      <c r="D375" s="116"/>
      <c r="E375" s="116"/>
      <c r="F375" s="116"/>
      <c r="G375" s="116"/>
      <c r="H375" s="20"/>
      <c r="I375" s="20"/>
      <c r="J375" s="20"/>
      <c r="K375" s="34"/>
      <c r="L375" s="34"/>
    </row>
    <row r="376" spans="1:12" x14ac:dyDescent="0.2">
      <c r="B376" s="123"/>
      <c r="C376" s="123"/>
      <c r="D376" s="123"/>
      <c r="E376" s="123"/>
      <c r="F376" s="123"/>
      <c r="G376" s="123"/>
    </row>
    <row r="377" spans="1:12" ht="18.75" x14ac:dyDescent="0.3">
      <c r="B377" s="113" t="s">
        <v>485</v>
      </c>
      <c r="C377" s="114"/>
      <c r="D377" s="114"/>
      <c r="E377" s="114"/>
      <c r="F377" s="114"/>
      <c r="G377" s="114"/>
      <c r="H377" s="80"/>
      <c r="I377" s="80"/>
      <c r="J377" s="80"/>
      <c r="K377" s="80"/>
      <c r="L377" s="115" t="s">
        <v>486</v>
      </c>
    </row>
    <row r="378" spans="1:12" ht="14.25" customHeight="1" x14ac:dyDescent="0.3">
      <c r="A378" s="74"/>
      <c r="B378" s="113" t="s">
        <v>487</v>
      </c>
      <c r="C378" s="116"/>
      <c r="D378" s="116"/>
      <c r="E378" s="116"/>
      <c r="F378" s="116"/>
      <c r="G378" s="116"/>
      <c r="H378" s="20"/>
      <c r="I378" s="20"/>
      <c r="J378" s="20"/>
      <c r="K378" s="34"/>
      <c r="L378" s="115"/>
    </row>
    <row r="379" spans="1:12" ht="14.25" customHeight="1" x14ac:dyDescent="0.3">
      <c r="A379" s="74"/>
      <c r="B379" s="113"/>
      <c r="C379" s="117"/>
      <c r="D379" s="117"/>
      <c r="E379" s="117"/>
      <c r="F379" s="117"/>
      <c r="G379" s="117"/>
      <c r="H379" s="20"/>
      <c r="I379" s="20"/>
      <c r="J379" s="20"/>
      <c r="K379" s="34"/>
      <c r="L379" s="115"/>
    </row>
    <row r="380" spans="1:12" ht="14.25" customHeight="1" x14ac:dyDescent="0.3">
      <c r="A380" s="74"/>
      <c r="B380" s="113"/>
      <c r="C380" s="117"/>
      <c r="D380" s="117"/>
      <c r="E380" s="117"/>
      <c r="F380" s="117"/>
      <c r="G380" s="117"/>
      <c r="H380" s="20"/>
      <c r="I380" s="20"/>
      <c r="J380" s="20"/>
      <c r="K380" s="34"/>
      <c r="L380" s="115"/>
    </row>
    <row r="381" spans="1:12" ht="14.25" customHeight="1" x14ac:dyDescent="0.3">
      <c r="A381" s="74"/>
      <c r="B381" s="118"/>
      <c r="C381" s="119"/>
      <c r="D381" s="119"/>
      <c r="E381" s="119"/>
      <c r="F381" s="119"/>
      <c r="G381" s="119"/>
      <c r="H381" s="20"/>
      <c r="I381" s="20"/>
      <c r="J381" s="20"/>
      <c r="K381" s="34"/>
      <c r="L381" s="115"/>
    </row>
    <row r="382" spans="1:12" ht="14.25" customHeight="1" x14ac:dyDescent="0.3">
      <c r="A382" s="74"/>
      <c r="B382" s="113" t="s">
        <v>488</v>
      </c>
      <c r="C382" s="120"/>
      <c r="D382" s="119"/>
      <c r="E382" s="119"/>
      <c r="F382" s="119"/>
      <c r="G382" s="119"/>
      <c r="H382" s="75" t="str">
        <f>IF([1]Source!AD102&lt;&gt;"", [1]Source!AD102," ")</f>
        <v xml:space="preserve"> </v>
      </c>
      <c r="I382" s="20"/>
      <c r="J382" s="20"/>
      <c r="K382" s="34"/>
      <c r="L382" s="115" t="s">
        <v>489</v>
      </c>
    </row>
    <row r="383" spans="1:12" ht="14.25" customHeight="1" x14ac:dyDescent="0.3">
      <c r="A383" s="16"/>
      <c r="B383" s="113" t="s">
        <v>490</v>
      </c>
      <c r="C383" s="116"/>
      <c r="D383" s="116"/>
      <c r="E383" s="116"/>
      <c r="F383" s="116"/>
      <c r="G383" s="116"/>
      <c r="H383" s="20"/>
      <c r="I383" s="20"/>
      <c r="J383" s="20"/>
      <c r="K383" s="34"/>
      <c r="L383" s="34"/>
    </row>
  </sheetData>
  <mergeCells count="197">
    <mergeCell ref="C378:G378"/>
    <mergeCell ref="C383:G383"/>
    <mergeCell ref="C361:H361"/>
    <mergeCell ref="C362:H362"/>
    <mergeCell ref="C363:F363"/>
    <mergeCell ref="C364:F364"/>
    <mergeCell ref="C372:G372"/>
    <mergeCell ref="C375:G375"/>
    <mergeCell ref="C368:K368"/>
    <mergeCell ref="C369:K369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0:H330"/>
    <mergeCell ref="C331:H331"/>
    <mergeCell ref="C332:H332"/>
    <mergeCell ref="C333:H333"/>
    <mergeCell ref="C334:H334"/>
    <mergeCell ref="C336:H336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5:H305"/>
    <mergeCell ref="C306:H306"/>
    <mergeCell ref="C307:H307"/>
    <mergeCell ref="C308:H308"/>
    <mergeCell ref="C310:H310"/>
    <mergeCell ref="C311:H311"/>
    <mergeCell ref="C298:H298"/>
    <mergeCell ref="C299:H299"/>
    <mergeCell ref="C300:H300"/>
    <mergeCell ref="C301:H301"/>
    <mergeCell ref="C302:H302"/>
    <mergeCell ref="C303:H303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79:H279"/>
    <mergeCell ref="C280:H280"/>
    <mergeCell ref="C281:H281"/>
    <mergeCell ref="C282:H282"/>
    <mergeCell ref="C283:H283"/>
    <mergeCell ref="C285:H285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1:H261"/>
    <mergeCell ref="I261:J261"/>
    <mergeCell ref="K261:L261"/>
    <mergeCell ref="C263:H263"/>
    <mergeCell ref="C265:H265"/>
    <mergeCell ref="C266:H266"/>
    <mergeCell ref="C214:L214"/>
    <mergeCell ref="C215:L215"/>
    <mergeCell ref="C216:F216"/>
    <mergeCell ref="C259:H259"/>
    <mergeCell ref="I259:J259"/>
    <mergeCell ref="K259:L259"/>
    <mergeCell ref="C209:H209"/>
    <mergeCell ref="I209:J209"/>
    <mergeCell ref="K209:L209"/>
    <mergeCell ref="C212:H212"/>
    <mergeCell ref="I212:J212"/>
    <mergeCell ref="K212:L212"/>
    <mergeCell ref="C180:H180"/>
    <mergeCell ref="I180:J180"/>
    <mergeCell ref="K180:L180"/>
    <mergeCell ref="C182:L182"/>
    <mergeCell ref="C183:L183"/>
    <mergeCell ref="C184:F184"/>
    <mergeCell ref="C133:L133"/>
    <mergeCell ref="C134:L134"/>
    <mergeCell ref="C135:F135"/>
    <mergeCell ref="C178:H178"/>
    <mergeCell ref="I178:J178"/>
    <mergeCell ref="K178:L178"/>
    <mergeCell ref="C119:F119"/>
    <mergeCell ref="C129:H129"/>
    <mergeCell ref="I129:J129"/>
    <mergeCell ref="K129:L129"/>
    <mergeCell ref="C131:H131"/>
    <mergeCell ref="I131:J131"/>
    <mergeCell ref="K131:L131"/>
    <mergeCell ref="C92:L92"/>
    <mergeCell ref="C115:H115"/>
    <mergeCell ref="I115:J115"/>
    <mergeCell ref="K115:L115"/>
    <mergeCell ref="C117:L117"/>
    <mergeCell ref="C118:L118"/>
    <mergeCell ref="C88:H88"/>
    <mergeCell ref="I88:J88"/>
    <mergeCell ref="K88:L88"/>
    <mergeCell ref="C90:H90"/>
    <mergeCell ref="I90:J90"/>
    <mergeCell ref="K90:L90"/>
    <mergeCell ref="C84:H84"/>
    <mergeCell ref="I84:J84"/>
    <mergeCell ref="K84:L84"/>
    <mergeCell ref="C86:H86"/>
    <mergeCell ref="I86:J86"/>
    <mergeCell ref="K86:L86"/>
    <mergeCell ref="C53:L53"/>
    <mergeCell ref="C54:L54"/>
    <mergeCell ref="C55:F55"/>
    <mergeCell ref="C82:H82"/>
    <mergeCell ref="I82:J82"/>
    <mergeCell ref="K82:L8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41"/>
  <sheetViews>
    <sheetView workbookViewId="0">
      <selection activeCell="A137" sqref="A137:AX13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135</v>
      </c>
      <c r="C12" s="1">
        <v>0</v>
      </c>
      <c r="D12" s="1">
        <f>ROW(A78)</f>
        <v>78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371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B78</f>
        <v>135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объект__(Копия)</v>
      </c>
      <c r="G18" s="2" t="str">
        <f t="shared" si="0"/>
        <v>КЛ тип 5 2026 ГЭСН</v>
      </c>
      <c r="H18" s="2"/>
      <c r="I18" s="2"/>
      <c r="J18" s="2"/>
      <c r="K18" s="2"/>
      <c r="L18" s="2"/>
      <c r="M18" s="2"/>
      <c r="N18" s="2"/>
      <c r="O18" s="2">
        <f t="shared" ref="O18:AT18" si="1">O78</f>
        <v>2819.64</v>
      </c>
      <c r="P18" s="2">
        <f t="shared" si="1"/>
        <v>1931.37</v>
      </c>
      <c r="Q18" s="2">
        <f t="shared" si="1"/>
        <v>613.04999999999995</v>
      </c>
      <c r="R18" s="2">
        <f t="shared" si="1"/>
        <v>93.91</v>
      </c>
      <c r="S18" s="2">
        <f t="shared" si="1"/>
        <v>181.31</v>
      </c>
      <c r="T18" s="2">
        <f t="shared" si="1"/>
        <v>0</v>
      </c>
      <c r="U18" s="2">
        <f t="shared" si="1"/>
        <v>0.56681409999999999</v>
      </c>
      <c r="V18" s="2">
        <f t="shared" si="1"/>
        <v>0.20995220000000001</v>
      </c>
      <c r="W18" s="2">
        <f t="shared" si="1"/>
        <v>0</v>
      </c>
      <c r="X18" s="2">
        <f t="shared" si="1"/>
        <v>378.13</v>
      </c>
      <c r="Y18" s="2">
        <f t="shared" si="1"/>
        <v>278.27999999999997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3509.44</v>
      </c>
      <c r="AS18" s="2">
        <f t="shared" si="1"/>
        <v>3509.44</v>
      </c>
      <c r="AT18" s="2">
        <f t="shared" si="1"/>
        <v>0</v>
      </c>
      <c r="AU18" s="2">
        <f t="shared" ref="AU18:BZ18" si="2">AU78</f>
        <v>0</v>
      </c>
      <c r="AV18" s="2">
        <f t="shared" si="2"/>
        <v>1931.37</v>
      </c>
      <c r="AW18" s="2">
        <f t="shared" si="2"/>
        <v>1931.37</v>
      </c>
      <c r="AX18" s="2">
        <f t="shared" si="2"/>
        <v>0</v>
      </c>
      <c r="AY18" s="2">
        <f t="shared" si="2"/>
        <v>1931.37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33.39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ROW(A48)</f>
        <v>48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Восстановление асфальтового покрытия толщиной 11 см на участке внутриквартальной дороги без подсыпкии щебня</v>
      </c>
      <c r="H22" s="2"/>
      <c r="I22" s="2"/>
      <c r="J22" s="2"/>
      <c r="K22" s="2"/>
      <c r="L22" s="2"/>
      <c r="M22" s="2"/>
      <c r="N22" s="2"/>
      <c r="O22" s="2">
        <f t="shared" ref="O22:AT22" si="8">O48</f>
        <v>2819.64</v>
      </c>
      <c r="P22" s="2">
        <f t="shared" si="8"/>
        <v>1931.37</v>
      </c>
      <c r="Q22" s="2">
        <f t="shared" si="8"/>
        <v>613.04999999999995</v>
      </c>
      <c r="R22" s="2">
        <f t="shared" si="8"/>
        <v>93.91</v>
      </c>
      <c r="S22" s="2">
        <f t="shared" si="8"/>
        <v>181.31</v>
      </c>
      <c r="T22" s="2">
        <f t="shared" si="8"/>
        <v>0</v>
      </c>
      <c r="U22" s="2">
        <f t="shared" si="8"/>
        <v>0.56681409999999999</v>
      </c>
      <c r="V22" s="2">
        <f t="shared" si="8"/>
        <v>0.20995220000000001</v>
      </c>
      <c r="W22" s="2">
        <f t="shared" si="8"/>
        <v>0</v>
      </c>
      <c r="X22" s="2">
        <f t="shared" si="8"/>
        <v>378.13</v>
      </c>
      <c r="Y22" s="2">
        <f t="shared" si="8"/>
        <v>278.27999999999997</v>
      </c>
      <c r="Z22" s="2">
        <f t="shared" si="8"/>
        <v>0</v>
      </c>
      <c r="AA22" s="2">
        <f t="shared" si="8"/>
        <v>0</v>
      </c>
      <c r="AB22" s="2">
        <f t="shared" si="8"/>
        <v>2819.64</v>
      </c>
      <c r="AC22" s="2">
        <f t="shared" si="8"/>
        <v>1931.37</v>
      </c>
      <c r="AD22" s="2">
        <f t="shared" si="8"/>
        <v>613.04999999999995</v>
      </c>
      <c r="AE22" s="2">
        <f t="shared" si="8"/>
        <v>93.91</v>
      </c>
      <c r="AF22" s="2">
        <f t="shared" si="8"/>
        <v>181.31</v>
      </c>
      <c r="AG22" s="2">
        <f t="shared" si="8"/>
        <v>0</v>
      </c>
      <c r="AH22" s="2">
        <f t="shared" si="8"/>
        <v>0.56681409999999999</v>
      </c>
      <c r="AI22" s="2">
        <f t="shared" si="8"/>
        <v>0.20995220000000001</v>
      </c>
      <c r="AJ22" s="2">
        <f t="shared" si="8"/>
        <v>0</v>
      </c>
      <c r="AK22" s="2">
        <f t="shared" si="8"/>
        <v>378.13</v>
      </c>
      <c r="AL22" s="2">
        <f t="shared" si="8"/>
        <v>278.27999999999997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3509.44</v>
      </c>
      <c r="AS22" s="2">
        <f t="shared" si="8"/>
        <v>3509.44</v>
      </c>
      <c r="AT22" s="2">
        <f t="shared" si="8"/>
        <v>0</v>
      </c>
      <c r="AU22" s="2">
        <f t="shared" ref="AU22:BZ22" si="9">AU48</f>
        <v>0</v>
      </c>
      <c r="AV22" s="2">
        <f t="shared" si="9"/>
        <v>1931.37</v>
      </c>
      <c r="AW22" s="2">
        <f t="shared" si="9"/>
        <v>1931.37</v>
      </c>
      <c r="AX22" s="2">
        <f t="shared" si="9"/>
        <v>0</v>
      </c>
      <c r="AY22" s="2">
        <f t="shared" si="9"/>
        <v>1931.37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33.39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CA48</f>
        <v>3509.44</v>
      </c>
      <c r="CB22" s="2">
        <f t="shared" si="10"/>
        <v>3509.44</v>
      </c>
      <c r="CC22" s="2">
        <f t="shared" si="10"/>
        <v>0</v>
      </c>
      <c r="CD22" s="2">
        <f t="shared" si="10"/>
        <v>0</v>
      </c>
      <c r="CE22" s="2">
        <f t="shared" si="10"/>
        <v>1931.37</v>
      </c>
      <c r="CF22" s="2">
        <f t="shared" si="10"/>
        <v>1931.37</v>
      </c>
      <c r="CG22" s="2">
        <f t="shared" si="10"/>
        <v>0</v>
      </c>
      <c r="CH22" s="2">
        <f t="shared" si="10"/>
        <v>1931.37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33.39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ROW(SmtRes!A14)</f>
        <v>14</v>
      </c>
      <c r="D24">
        <f>ROW(EtalonRes!A14)</f>
        <v>14</v>
      </c>
      <c r="E24" t="s">
        <v>16</v>
      </c>
      <c r="F24" t="s">
        <v>17</v>
      </c>
      <c r="G24" t="s">
        <v>18</v>
      </c>
      <c r="H24" t="s">
        <v>19</v>
      </c>
      <c r="I24">
        <f>ROUND(1.5/100,7)</f>
        <v>1.4999999999999999E-2</v>
      </c>
      <c r="J24">
        <v>0</v>
      </c>
      <c r="K24">
        <f>ROUND(1.5/100,7)</f>
        <v>1.4999999999999999E-2</v>
      </c>
      <c r="O24">
        <f>ROUND(CP24,2)</f>
        <v>461.68</v>
      </c>
      <c r="P24">
        <f>SUMIF(SmtRes!AQ1:'SmtRes'!AQ14,"=1",SmtRes!DF1:'SmtRes'!DF14)</f>
        <v>28.740000000000002</v>
      </c>
      <c r="Q24">
        <f>SUMIF(SmtRes!AQ1:'SmtRes'!AQ14,"=1",SmtRes!DG1:'SmtRes'!DG14)</f>
        <v>262.08999999999997</v>
      </c>
      <c r="R24">
        <f>SUMIF(SmtRes!AQ1:'SmtRes'!AQ14,"=1",SmtRes!DH1:'SmtRes'!DH14)</f>
        <v>38.739999999999995</v>
      </c>
      <c r="S24">
        <f>SUMIF(SmtRes!AQ1:'SmtRes'!AQ14,"=1",SmtRes!DI1:'SmtRes'!DI14)</f>
        <v>132.11000000000001</v>
      </c>
      <c r="T24">
        <f>ROUND(CU24*I24,2)</f>
        <v>0</v>
      </c>
      <c r="U24">
        <f>SUMIF(SmtRes!AQ1:'SmtRes'!AQ14,"=1",SmtRes!CV1:'SmtRes'!CV14)</f>
        <v>0.41536279999999998</v>
      </c>
      <c r="V24">
        <f>SUMIF(SmtRes!AQ1:'SmtRes'!AQ14,"=1",SmtRes!CW1:'SmtRes'!CW14)</f>
        <v>9.3225200000000008E-2</v>
      </c>
      <c r="W24">
        <f>ROUND(CX24*I24,2)</f>
        <v>0</v>
      </c>
      <c r="X24">
        <f t="shared" ref="X24:Y28" si="14">ROUND(CY24,2)</f>
        <v>251.15</v>
      </c>
      <c r="Y24">
        <f t="shared" si="14"/>
        <v>194.6</v>
      </c>
      <c r="AA24">
        <v>64034486</v>
      </c>
      <c r="AB24">
        <f>ROUND((AC24+AD24+AF24),6)</f>
        <v>22614.361818000001</v>
      </c>
      <c r="AC24">
        <f>ROUND((SUM(SmtRes!BQ1:'SmtRes'!BQ14)),6)</f>
        <v>1866.2488000000001</v>
      </c>
      <c r="AD24">
        <f>ROUND((((SUM(SmtRes!BR1:'SmtRes'!BR14))-(SUM(SmtRes!BS1:'SmtRes'!BS14)))+AE24),6)</f>
        <v>11941.038175</v>
      </c>
      <c r="AE24">
        <f>ROUND((SUM(SmtRes!BS1:'SmtRes'!BS14)),6)</f>
        <v>2582.7617749999999</v>
      </c>
      <c r="AF24">
        <f>ROUND((SUM(SmtRes!BT1:'SmtRes'!BT14)),6)</f>
        <v>8807.0748430000003</v>
      </c>
      <c r="AG24">
        <f>ROUND((AP24),6)</f>
        <v>0</v>
      </c>
      <c r="AH24">
        <f>(SUM(SmtRes!BU1:'SmtRes'!BU14))</f>
        <v>27.690850000000001</v>
      </c>
      <c r="AI24">
        <f>(SUM(SmtRes!BV1:'SmtRes'!BV14))</f>
        <v>6.2150000000000007</v>
      </c>
      <c r="AJ24">
        <f>(AS24)</f>
        <v>0</v>
      </c>
      <c r="AK24">
        <v>19391.126900000003</v>
      </c>
      <c r="AL24">
        <v>1866.2488000000001</v>
      </c>
      <c r="AM24">
        <v>8684.3914000000004</v>
      </c>
      <c r="AN24">
        <v>1878.3722</v>
      </c>
      <c r="AO24">
        <v>6962.1145000000006</v>
      </c>
      <c r="AP24">
        <v>0</v>
      </c>
      <c r="AQ24">
        <v>21.89</v>
      </c>
      <c r="AR24">
        <v>4.5200000000000005</v>
      </c>
      <c r="AS24">
        <v>0</v>
      </c>
      <c r="AT24">
        <v>147</v>
      </c>
      <c r="AU24">
        <v>113.9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20</v>
      </c>
      <c r="BM24">
        <v>27001</v>
      </c>
      <c r="BN24">
        <v>0</v>
      </c>
      <c r="BO24" t="s">
        <v>3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147</v>
      </c>
      <c r="CA24">
        <v>134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373</v>
      </c>
      <c r="CO24">
        <v>0</v>
      </c>
      <c r="CP24">
        <f>(P24+Q24+S24+R24)</f>
        <v>461.68</v>
      </c>
      <c r="CQ24">
        <f>SUMIF(SmtRes!AQ1:'SmtRes'!AQ14,"=1",SmtRes!AA1:'SmtRes'!AA14)</f>
        <v>27104.09</v>
      </c>
      <c r="CR24">
        <f>SUMIF(SmtRes!AQ1:'SmtRes'!AQ14,"=1",SmtRes!AB1:'SmtRes'!AB14)</f>
        <v>7357.8600000000006</v>
      </c>
      <c r="CS24">
        <f>SUMIF(SmtRes!AQ1:'SmtRes'!AQ14,"=1",SmtRes!AC1:'SmtRes'!AC14)</f>
        <v>1980.83</v>
      </c>
      <c r="CT24">
        <f>SUMIF(SmtRes!AQ1:'SmtRes'!AQ14,"=1",SmtRes!AD1:'SmtRes'!AD14)</f>
        <v>318.05</v>
      </c>
      <c r="CU24">
        <f>AG24</f>
        <v>0</v>
      </c>
      <c r="CV24">
        <f>SUMIF(SmtRes!AQ1:'SmtRes'!AQ14,"=1",SmtRes!BU1:'SmtRes'!BU14)</f>
        <v>27.690850000000001</v>
      </c>
      <c r="CW24">
        <f>SUMIF(SmtRes!AQ1:'SmtRes'!AQ14,"=1",SmtRes!BV1:'SmtRes'!BV14)</f>
        <v>6.2150000000000007</v>
      </c>
      <c r="CX24">
        <f>AJ24</f>
        <v>0</v>
      </c>
      <c r="CY24">
        <f>(((S24+R24)*AT24)/100)</f>
        <v>251.14950000000005</v>
      </c>
      <c r="CZ24">
        <f>(((S24+R24)*AU24)/100)</f>
        <v>194.59815000000003</v>
      </c>
      <c r="DB24">
        <v>1</v>
      </c>
      <c r="DC24" t="s">
        <v>3</v>
      </c>
      <c r="DD24" t="s">
        <v>3</v>
      </c>
      <c r="DE24" t="s">
        <v>21</v>
      </c>
      <c r="DF24" t="s">
        <v>21</v>
      </c>
      <c r="DG24" t="s">
        <v>22</v>
      </c>
      <c r="DH24" t="s">
        <v>3</v>
      </c>
      <c r="DI24" t="s">
        <v>22</v>
      </c>
      <c r="DJ24" t="s">
        <v>21</v>
      </c>
      <c r="DK24" t="s">
        <v>3</v>
      </c>
      <c r="DL24" t="s">
        <v>3</v>
      </c>
      <c r="DM24" t="s">
        <v>23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19</v>
      </c>
      <c r="DW24" t="s">
        <v>19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61246802</v>
      </c>
      <c r="EF24">
        <v>2</v>
      </c>
      <c r="EG24" t="s">
        <v>24</v>
      </c>
      <c r="EH24">
        <v>21</v>
      </c>
      <c r="EI24" t="s">
        <v>25</v>
      </c>
      <c r="EJ24">
        <v>1</v>
      </c>
      <c r="EK24">
        <v>27001</v>
      </c>
      <c r="EL24" t="s">
        <v>25</v>
      </c>
      <c r="EM24" t="s">
        <v>26</v>
      </c>
      <c r="EO24" t="s">
        <v>27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21.89</v>
      </c>
      <c r="EX24">
        <v>4.5199999999999996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113.9</v>
      </c>
      <c r="GA24" t="s">
        <v>3</v>
      </c>
      <c r="GD24">
        <v>1</v>
      </c>
      <c r="GF24">
        <v>-1670825429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6" si="15">ROUND(IF(AND(BH24=3,BI24=3,FS24&lt;&gt;0),P24,0),2)</f>
        <v>0</v>
      </c>
      <c r="GM24">
        <f>ROUND(O24+X24+Y24,2)+GX24</f>
        <v>907.43</v>
      </c>
      <c r="GN24">
        <f t="shared" ref="GN24:GN46" si="16">IF(OR(BI24=0,BI24=1),GM24-GX24,0)</f>
        <v>907.43</v>
      </c>
      <c r="GO24">
        <f t="shared" ref="GO24:GO46" si="17">IF(BI24=2,GM24-GX24,0)</f>
        <v>0</v>
      </c>
      <c r="GP24">
        <f t="shared" ref="GP24:GP46" si="18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28</v>
      </c>
      <c r="HO24" t="s">
        <v>29</v>
      </c>
      <c r="HP24" t="s">
        <v>25</v>
      </c>
      <c r="HQ24" t="s">
        <v>25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11</v>
      </c>
      <c r="E25" t="s">
        <v>30</v>
      </c>
      <c r="F25" t="s">
        <v>31</v>
      </c>
      <c r="G25" t="s">
        <v>32</v>
      </c>
      <c r="H25" t="s">
        <v>33</v>
      </c>
      <c r="I25">
        <f>I24*J25</f>
        <v>1.0500000000000002E-3</v>
      </c>
      <c r="J25">
        <v>7.0000000000000007E-2</v>
      </c>
      <c r="K25">
        <v>7.0000000000000007E-2</v>
      </c>
      <c r="O25">
        <f>ROUND(CP25,2)</f>
        <v>0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0</v>
      </c>
      <c r="T25">
        <f>ROUND(CU25*I25,2)</f>
        <v>0</v>
      </c>
      <c r="U25">
        <f>ROUND(CV25*I25,7)</f>
        <v>0</v>
      </c>
      <c r="V25">
        <f>ROUND(CW25*I25,7)</f>
        <v>0</v>
      </c>
      <c r="W25">
        <f>ROUND(CX25*I25,2)</f>
        <v>0</v>
      </c>
      <c r="X25">
        <f t="shared" si="14"/>
        <v>0</v>
      </c>
      <c r="Y25">
        <f t="shared" si="14"/>
        <v>0</v>
      </c>
      <c r="AA25">
        <v>64034486</v>
      </c>
      <c r="AB25">
        <f>ROUND((AC25+AD25+AF25),6)</f>
        <v>0</v>
      </c>
      <c r="AC25">
        <f>ROUND((ES25),6)</f>
        <v>0</v>
      </c>
      <c r="AD25">
        <f>ROUND((((ET25)-(EU25))+AE25),6)</f>
        <v>0</v>
      </c>
      <c r="AE25">
        <f t="shared" ref="AE25:AF28" si="19">ROUND((EU25),6)</f>
        <v>0</v>
      </c>
      <c r="AF25">
        <f t="shared" si="19"/>
        <v>0</v>
      </c>
      <c r="AG25">
        <f>ROUND((AP25),6)</f>
        <v>0</v>
      </c>
      <c r="AH25">
        <f t="shared" ref="AH25:AI28" si="20">(EW25)</f>
        <v>0</v>
      </c>
      <c r="AI25">
        <f t="shared" si="20"/>
        <v>0</v>
      </c>
      <c r="AJ25">
        <f>(AS25)</f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3</v>
      </c>
      <c r="BI25">
        <v>1</v>
      </c>
      <c r="BJ25" t="s">
        <v>3</v>
      </c>
      <c r="BM25">
        <v>27001</v>
      </c>
      <c r="BN25">
        <v>0</v>
      </c>
      <c r="BO25" t="s">
        <v>3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147</v>
      </c>
      <c r="CA25">
        <v>134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(P25+Q25+S25+R25)</f>
        <v>0</v>
      </c>
      <c r="CQ25">
        <f>ROUND(AL25*BC25,2)</f>
        <v>0</v>
      </c>
      <c r="CR25">
        <f>ROUND(AM25*BB25,2)</f>
        <v>0</v>
      </c>
      <c r="CS25">
        <f>ROUND(AN25*BS25,2)</f>
        <v>0</v>
      </c>
      <c r="CT25">
        <f>ROUND(AO25*BA25,2)</f>
        <v>0</v>
      </c>
      <c r="CU25">
        <f>AG25</f>
        <v>0</v>
      </c>
      <c r="CV25">
        <f t="shared" ref="CV25:CW28" si="21">AH25</f>
        <v>0</v>
      </c>
      <c r="CW25">
        <f t="shared" si="21"/>
        <v>0</v>
      </c>
      <c r="CX25">
        <f>AJ25</f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33</v>
      </c>
      <c r="DW25" t="s">
        <v>33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61246802</v>
      </c>
      <c r="EF25">
        <v>2</v>
      </c>
      <c r="EG25" t="s">
        <v>24</v>
      </c>
      <c r="EH25">
        <v>21</v>
      </c>
      <c r="EI25" t="s">
        <v>25</v>
      </c>
      <c r="EJ25">
        <v>1</v>
      </c>
      <c r="EK25">
        <v>27001</v>
      </c>
      <c r="EL25" t="s">
        <v>25</v>
      </c>
      <c r="EM25" t="s">
        <v>26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3</v>
      </c>
      <c r="GD25">
        <v>1</v>
      </c>
      <c r="GF25">
        <v>-1692299120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15"/>
        <v>0</v>
      </c>
      <c r="GM25">
        <f>ROUND(O25+X25+Y25,2)+GX25</f>
        <v>0</v>
      </c>
      <c r="GN25">
        <f t="shared" si="16"/>
        <v>0</v>
      </c>
      <c r="GO25">
        <f t="shared" si="17"/>
        <v>0</v>
      </c>
      <c r="GP25">
        <f t="shared" si="18"/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28</v>
      </c>
      <c r="HO25" t="s">
        <v>29</v>
      </c>
      <c r="HP25" t="s">
        <v>25</v>
      </c>
      <c r="HQ25" t="s">
        <v>25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13</v>
      </c>
      <c r="E26" t="s">
        <v>34</v>
      </c>
      <c r="F26" t="s">
        <v>35</v>
      </c>
      <c r="G26" t="s">
        <v>36</v>
      </c>
      <c r="H26" t="s">
        <v>37</v>
      </c>
      <c r="I26">
        <f>I24*J26</f>
        <v>0.15</v>
      </c>
      <c r="J26">
        <v>10</v>
      </c>
      <c r="K26">
        <v>10</v>
      </c>
      <c r="O26">
        <f>ROUND(CP26,2)</f>
        <v>0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0</v>
      </c>
      <c r="T26">
        <f>ROUND(CU26*I26,2)</f>
        <v>0</v>
      </c>
      <c r="U26">
        <f>ROUND(CV26*I26,7)</f>
        <v>0</v>
      </c>
      <c r="V26">
        <f>ROUND(CW26*I26,7)</f>
        <v>0</v>
      </c>
      <c r="W26">
        <f>ROUND(CX26*I26,2)</f>
        <v>0</v>
      </c>
      <c r="X26">
        <f t="shared" si="14"/>
        <v>0</v>
      </c>
      <c r="Y26">
        <f t="shared" si="14"/>
        <v>0</v>
      </c>
      <c r="AA26">
        <v>64034486</v>
      </c>
      <c r="AB26">
        <f>ROUND((AC26+AD26+AF26),6)</f>
        <v>0</v>
      </c>
      <c r="AC26">
        <f>ROUND((ES26),6)</f>
        <v>0</v>
      </c>
      <c r="AD26">
        <f>ROUND((((ET26)-(EU26))+AE26),6)</f>
        <v>0</v>
      </c>
      <c r="AE26">
        <f t="shared" si="19"/>
        <v>0</v>
      </c>
      <c r="AF26">
        <f t="shared" si="19"/>
        <v>0</v>
      </c>
      <c r="AG26">
        <f>ROUND((AP26),6)</f>
        <v>0</v>
      </c>
      <c r="AH26">
        <f t="shared" si="20"/>
        <v>0</v>
      </c>
      <c r="AI26">
        <f t="shared" si="20"/>
        <v>0</v>
      </c>
      <c r="AJ26">
        <f>(AS26)</f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147</v>
      </c>
      <c r="AU26">
        <v>134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1</v>
      </c>
      <c r="BJ26" t="s">
        <v>3</v>
      </c>
      <c r="BM26">
        <v>27001</v>
      </c>
      <c r="BN26">
        <v>0</v>
      </c>
      <c r="BO26" t="s">
        <v>3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147</v>
      </c>
      <c r="CA26">
        <v>134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(P26+Q26+S26+R26)</f>
        <v>0</v>
      </c>
      <c r="CQ26">
        <f>ROUND(AL26*BC26,2)</f>
        <v>0</v>
      </c>
      <c r="CR26">
        <f>ROUND(AM26*BB26,2)</f>
        <v>0</v>
      </c>
      <c r="CS26">
        <f>ROUND(AN26*BS26,2)</f>
        <v>0</v>
      </c>
      <c r="CT26">
        <f>ROUND(AO26*BA26,2)</f>
        <v>0</v>
      </c>
      <c r="CU26">
        <f>AG26</f>
        <v>0</v>
      </c>
      <c r="CV26">
        <f t="shared" si="21"/>
        <v>0</v>
      </c>
      <c r="CW26">
        <f t="shared" si="21"/>
        <v>0</v>
      </c>
      <c r="CX26">
        <f>AJ26</f>
        <v>0</v>
      </c>
      <c r="CY26">
        <f>(((S26+R26)*AT26)/100)</f>
        <v>0</v>
      </c>
      <c r="CZ26">
        <f>(((S26+R26)*AU26)/100)</f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37</v>
      </c>
      <c r="DW26" t="s">
        <v>37</v>
      </c>
      <c r="DX26">
        <v>10</v>
      </c>
      <c r="DZ26" t="s">
        <v>3</v>
      </c>
      <c r="EA26" t="s">
        <v>3</v>
      </c>
      <c r="EB26" t="s">
        <v>3</v>
      </c>
      <c r="EC26" t="s">
        <v>3</v>
      </c>
      <c r="EE26">
        <v>61246802</v>
      </c>
      <c r="EF26">
        <v>2</v>
      </c>
      <c r="EG26" t="s">
        <v>24</v>
      </c>
      <c r="EH26">
        <v>21</v>
      </c>
      <c r="EI26" t="s">
        <v>25</v>
      </c>
      <c r="EJ26">
        <v>1</v>
      </c>
      <c r="EK26">
        <v>27001</v>
      </c>
      <c r="EL26" t="s">
        <v>25</v>
      </c>
      <c r="EM26" t="s">
        <v>26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147</v>
      </c>
      <c r="FY26">
        <v>134</v>
      </c>
      <c r="GA26" t="s">
        <v>3</v>
      </c>
      <c r="GD26">
        <v>1</v>
      </c>
      <c r="GF26">
        <v>-1360623059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15"/>
        <v>0</v>
      </c>
      <c r="GM26">
        <f>ROUND(O26+X26+Y26,2)+GX26</f>
        <v>0</v>
      </c>
      <c r="GN26">
        <f t="shared" si="16"/>
        <v>0</v>
      </c>
      <c r="GO26">
        <f t="shared" si="17"/>
        <v>0</v>
      </c>
      <c r="GP26">
        <f t="shared" si="18"/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28</v>
      </c>
      <c r="HO26" t="s">
        <v>29</v>
      </c>
      <c r="HP26" t="s">
        <v>25</v>
      </c>
      <c r="HQ26" t="s">
        <v>25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38</v>
      </c>
      <c r="F27" t="s">
        <v>39</v>
      </c>
      <c r="G27" t="s">
        <v>40</v>
      </c>
      <c r="H27" t="s">
        <v>41</v>
      </c>
      <c r="I27">
        <v>1.0499999999999999E-3</v>
      </c>
      <c r="J27">
        <v>0</v>
      </c>
      <c r="K27">
        <v>1.0499999999999999E-3</v>
      </c>
      <c r="O27">
        <f>ROUND(CP27,2)</f>
        <v>195.08</v>
      </c>
      <c r="P27">
        <f>ROUND(CQ27*I27,2)</f>
        <v>195.08</v>
      </c>
      <c r="Q27">
        <f>ROUND(CR27*I27,2)</f>
        <v>0</v>
      </c>
      <c r="R27">
        <f>ROUND(CS27*I27,2)</f>
        <v>0</v>
      </c>
      <c r="S27">
        <f>ROUND(CT27*I27,2)</f>
        <v>0</v>
      </c>
      <c r="T27">
        <f>ROUND(CU27*I27,2)</f>
        <v>0</v>
      </c>
      <c r="U27">
        <f>ROUND(CV27*I27,7)</f>
        <v>0</v>
      </c>
      <c r="V27">
        <f>ROUND(CW27*I27,7)</f>
        <v>0</v>
      </c>
      <c r="W27">
        <f>ROUND(CX27*I27,2)</f>
        <v>0</v>
      </c>
      <c r="X27">
        <f t="shared" si="14"/>
        <v>0</v>
      </c>
      <c r="Y27">
        <f t="shared" si="14"/>
        <v>0</v>
      </c>
      <c r="AA27">
        <v>64034486</v>
      </c>
      <c r="AB27">
        <f>ROUND((AC27+AD27+AF27),6)</f>
        <v>185793</v>
      </c>
      <c r="AC27">
        <f>ROUND((ES27),6)</f>
        <v>185793</v>
      </c>
      <c r="AD27">
        <f>ROUND((((ET27)-(EU27))+AE27),6)</f>
        <v>0</v>
      </c>
      <c r="AE27">
        <f t="shared" si="19"/>
        <v>0</v>
      </c>
      <c r="AF27">
        <f t="shared" si="19"/>
        <v>0</v>
      </c>
      <c r="AG27">
        <f>ROUND((AP27),6)</f>
        <v>0</v>
      </c>
      <c r="AH27">
        <f t="shared" si="20"/>
        <v>0</v>
      </c>
      <c r="AI27">
        <f t="shared" si="20"/>
        <v>0</v>
      </c>
      <c r="AJ27">
        <f>(AS27)</f>
        <v>0</v>
      </c>
      <c r="AK27">
        <v>185793</v>
      </c>
      <c r="AL27">
        <v>185793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</v>
      </c>
      <c r="BM27">
        <v>1100</v>
      </c>
      <c r="BN27">
        <v>0</v>
      </c>
      <c r="BO27" t="s">
        <v>3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(P27+Q27+S27+R27)</f>
        <v>195.08</v>
      </c>
      <c r="CQ27">
        <f>ROUND(AL27,2)</f>
        <v>185793</v>
      </c>
      <c r="CR27">
        <f>ROUND(AM27,2)</f>
        <v>0</v>
      </c>
      <c r="CS27">
        <f>ROUND(AN27*BS27,2)</f>
        <v>0</v>
      </c>
      <c r="CT27">
        <f>ROUND(AO27*BA27,2)</f>
        <v>0</v>
      </c>
      <c r="CU27">
        <f>AG27</f>
        <v>0</v>
      </c>
      <c r="CV27">
        <f t="shared" si="21"/>
        <v>0</v>
      </c>
      <c r="CW27">
        <f t="shared" si="21"/>
        <v>0</v>
      </c>
      <c r="CX27">
        <f>AJ27</f>
        <v>0</v>
      </c>
      <c r="CY27">
        <f>(((S27+R27)*AT27)/100)</f>
        <v>0</v>
      </c>
      <c r="CZ27">
        <f>(((S27+R27)*AU27)/100)</f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41</v>
      </c>
      <c r="DW27" t="s">
        <v>41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61246940</v>
      </c>
      <c r="EF27">
        <v>8</v>
      </c>
      <c r="EG27" t="s">
        <v>42</v>
      </c>
      <c r="EH27">
        <v>0</v>
      </c>
      <c r="EI27" t="s">
        <v>3</v>
      </c>
      <c r="EJ27">
        <v>1</v>
      </c>
      <c r="EK27">
        <v>1100</v>
      </c>
      <c r="EL27" t="s">
        <v>43</v>
      </c>
      <c r="EM27" t="s">
        <v>44</v>
      </c>
      <c r="EO27" t="s">
        <v>3</v>
      </c>
      <c r="EQ27">
        <v>0</v>
      </c>
      <c r="ER27">
        <v>185793</v>
      </c>
      <c r="ES27">
        <v>185793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</v>
      </c>
      <c r="FC27">
        <v>0</v>
      </c>
      <c r="FD27">
        <v>18</v>
      </c>
      <c r="FF27">
        <v>185793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72003313</v>
      </c>
      <c r="GG27">
        <v>2</v>
      </c>
      <c r="GH27">
        <v>3</v>
      </c>
      <c r="GI27">
        <v>-2</v>
      </c>
      <c r="GJ27">
        <v>0</v>
      </c>
      <c r="GK27">
        <v>0</v>
      </c>
      <c r="GL27">
        <f t="shared" si="15"/>
        <v>0</v>
      </c>
      <c r="GM27">
        <f>ROUND(O27+X27+Y27,2)+GX27</f>
        <v>195.08</v>
      </c>
      <c r="GN27">
        <f t="shared" si="16"/>
        <v>195.08</v>
      </c>
      <c r="GO27">
        <f t="shared" si="17"/>
        <v>0</v>
      </c>
      <c r="GP27">
        <f t="shared" si="18"/>
        <v>0</v>
      </c>
      <c r="GR27">
        <v>1</v>
      </c>
      <c r="GS27">
        <v>1</v>
      </c>
      <c r="GT27">
        <v>0</v>
      </c>
      <c r="GU27" t="s">
        <v>3</v>
      </c>
      <c r="GV27">
        <f>ROUND((GT27),6)</f>
        <v>0</v>
      </c>
      <c r="GW27">
        <v>1</v>
      </c>
      <c r="GX27">
        <f>ROUND(HC27*I27,2)</f>
        <v>0</v>
      </c>
      <c r="HA27">
        <v>0</v>
      </c>
      <c r="HB27">
        <v>0</v>
      </c>
      <c r="HC27">
        <f>GV27*GW27</f>
        <v>0</v>
      </c>
      <c r="HE27" t="s">
        <v>3</v>
      </c>
      <c r="HF27" t="s">
        <v>3</v>
      </c>
      <c r="HG27">
        <f>ROUND(ROUND(AL27,2)*I27,2)</f>
        <v>195.08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45" x14ac:dyDescent="0.2">
      <c r="A28">
        <v>17</v>
      </c>
      <c r="B28">
        <v>1</v>
      </c>
      <c r="E28" t="s">
        <v>45</v>
      </c>
      <c r="F28" t="s">
        <v>46</v>
      </c>
      <c r="G28" t="s">
        <v>47</v>
      </c>
      <c r="H28" t="s">
        <v>37</v>
      </c>
      <c r="I28">
        <f>ROUND(0.15/10,7)</f>
        <v>1.4999999999999999E-2</v>
      </c>
      <c r="J28">
        <v>0</v>
      </c>
      <c r="K28">
        <f>ROUND(0.15/10,7)</f>
        <v>1.4999999999999999E-2</v>
      </c>
      <c r="O28">
        <f>ROUND(CP28,2)</f>
        <v>1.88</v>
      </c>
      <c r="P28">
        <f>ROUND(CQ28*I28,2)</f>
        <v>1.88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>ROUND(CU28*I28,2)</f>
        <v>0</v>
      </c>
      <c r="U28">
        <f>ROUND(CV28*I28,7)</f>
        <v>0</v>
      </c>
      <c r="V28">
        <f>ROUND(CW28*I28,7)</f>
        <v>0</v>
      </c>
      <c r="W28">
        <f>ROUND(CX28*I28,2)</f>
        <v>0</v>
      </c>
      <c r="X28">
        <f t="shared" si="14"/>
        <v>0</v>
      </c>
      <c r="Y28">
        <f t="shared" si="14"/>
        <v>0</v>
      </c>
      <c r="AA28">
        <v>64034486</v>
      </c>
      <c r="AB28">
        <f>ROUND((AC28+AD28+AF28),6)</f>
        <v>107.97</v>
      </c>
      <c r="AC28">
        <f>ROUND((ES28),6)</f>
        <v>107.97</v>
      </c>
      <c r="AD28">
        <f>ROUND((((ET28)-(EU28))+AE28),6)</f>
        <v>0</v>
      </c>
      <c r="AE28">
        <f t="shared" si="19"/>
        <v>0</v>
      </c>
      <c r="AF28">
        <f t="shared" si="19"/>
        <v>0</v>
      </c>
      <c r="AG28">
        <f>ROUND((AP28),6)</f>
        <v>0</v>
      </c>
      <c r="AH28">
        <f t="shared" si="20"/>
        <v>0</v>
      </c>
      <c r="AI28">
        <f t="shared" si="20"/>
        <v>0</v>
      </c>
      <c r="AJ28">
        <f>(AS28)</f>
        <v>0</v>
      </c>
      <c r="AK28">
        <v>107.97</v>
      </c>
      <c r="AL28">
        <v>107.97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1.1599999999999999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1</v>
      </c>
      <c r="BJ28" t="s">
        <v>48</v>
      </c>
      <c r="BM28">
        <v>500001</v>
      </c>
      <c r="BN28">
        <v>0</v>
      </c>
      <c r="BO28" t="s">
        <v>46</v>
      </c>
      <c r="BP28">
        <v>1</v>
      </c>
      <c r="BQ28">
        <v>8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1.88</v>
      </c>
      <c r="CQ28">
        <f>ROUND(AL28*BC28,2)</f>
        <v>125.25</v>
      </c>
      <c r="CR28">
        <f>ROUND(AM28*BB28,2)</f>
        <v>0</v>
      </c>
      <c r="CS28">
        <f>ROUND(AN28*BS28,2)</f>
        <v>0</v>
      </c>
      <c r="CT28">
        <f>ROUND(AO28*BA28,2)</f>
        <v>0</v>
      </c>
      <c r="CU28">
        <f>AG28</f>
        <v>0</v>
      </c>
      <c r="CV28">
        <f t="shared" si="21"/>
        <v>0</v>
      </c>
      <c r="CW28">
        <f t="shared" si="21"/>
        <v>0</v>
      </c>
      <c r="CX28">
        <f>AJ28</f>
        <v>0</v>
      </c>
      <c r="CY28">
        <f>0</f>
        <v>0</v>
      </c>
      <c r="CZ28">
        <f>0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37</v>
      </c>
      <c r="DW28" t="s">
        <v>37</v>
      </c>
      <c r="DX28">
        <v>10</v>
      </c>
      <c r="DZ28" t="s">
        <v>3</v>
      </c>
      <c r="EA28" t="s">
        <v>3</v>
      </c>
      <c r="EB28" t="s">
        <v>3</v>
      </c>
      <c r="EC28" t="s">
        <v>3</v>
      </c>
      <c r="EE28">
        <v>61246694</v>
      </c>
      <c r="EF28">
        <v>8</v>
      </c>
      <c r="EG28" t="s">
        <v>42</v>
      </c>
      <c r="EH28">
        <v>0</v>
      </c>
      <c r="EI28" t="s">
        <v>3</v>
      </c>
      <c r="EJ28">
        <v>1</v>
      </c>
      <c r="EK28">
        <v>500001</v>
      </c>
      <c r="EL28" t="s">
        <v>49</v>
      </c>
      <c r="EM28" t="s">
        <v>50</v>
      </c>
      <c r="EO28" t="s">
        <v>3</v>
      </c>
      <c r="EQ28">
        <v>0</v>
      </c>
      <c r="ER28">
        <v>107.97</v>
      </c>
      <c r="ES28">
        <v>107.97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-1066988519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si="15"/>
        <v>0</v>
      </c>
      <c r="GM28">
        <f>ROUND(O28+X28+Y28,2)+GX28</f>
        <v>1.88</v>
      </c>
      <c r="GN28">
        <f t="shared" si="16"/>
        <v>1.88</v>
      </c>
      <c r="GO28">
        <f t="shared" si="17"/>
        <v>0</v>
      </c>
      <c r="GP28">
        <f t="shared" si="18"/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51</v>
      </c>
      <c r="F29" t="s">
        <v>52</v>
      </c>
      <c r="G29" t="s">
        <v>53</v>
      </c>
      <c r="H29" t="s">
        <v>54</v>
      </c>
      <c r="I29">
        <v>0.03</v>
      </c>
      <c r="J29">
        <v>0</v>
      </c>
      <c r="K29">
        <v>0.03</v>
      </c>
      <c r="O29">
        <f>0</f>
        <v>0</v>
      </c>
      <c r="P29">
        <f>0</f>
        <v>0</v>
      </c>
      <c r="Q29">
        <f>0</f>
        <v>0</v>
      </c>
      <c r="R29">
        <f>0</f>
        <v>0</v>
      </c>
      <c r="S29">
        <f>0</f>
        <v>0</v>
      </c>
      <c r="T29">
        <f>0</f>
        <v>0</v>
      </c>
      <c r="U29">
        <f>0</f>
        <v>0</v>
      </c>
      <c r="V29">
        <f>0</f>
        <v>0</v>
      </c>
      <c r="W29">
        <f>0</f>
        <v>0</v>
      </c>
      <c r="X29">
        <f>0</f>
        <v>0</v>
      </c>
      <c r="Y29">
        <f>0</f>
        <v>0</v>
      </c>
      <c r="AA29">
        <v>64034486</v>
      </c>
      <c r="AB29">
        <f>ROUND((AK29),6)</f>
        <v>911.94</v>
      </c>
      <c r="AC29">
        <f>0</f>
        <v>0</v>
      </c>
      <c r="AD29">
        <f>0</f>
        <v>0</v>
      </c>
      <c r="AE29">
        <f>0</f>
        <v>0</v>
      </c>
      <c r="AF29">
        <f>0</f>
        <v>0</v>
      </c>
      <c r="AG29">
        <f>0</f>
        <v>0</v>
      </c>
      <c r="AH29">
        <f>0</f>
        <v>0</v>
      </c>
      <c r="AI29">
        <f>0</f>
        <v>0</v>
      </c>
      <c r="AJ29">
        <f>0</f>
        <v>0</v>
      </c>
      <c r="AK29">
        <v>911.94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52</v>
      </c>
      <c r="BM29">
        <v>700007</v>
      </c>
      <c r="BN29">
        <v>0</v>
      </c>
      <c r="BO29" t="s">
        <v>3</v>
      </c>
      <c r="BP29">
        <v>0</v>
      </c>
      <c r="BQ29">
        <v>19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AB29*AZ29</f>
        <v>911.94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54</v>
      </c>
      <c r="DW29" t="s">
        <v>54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61247200</v>
      </c>
      <c r="EF29">
        <v>19</v>
      </c>
      <c r="EG29" t="s">
        <v>55</v>
      </c>
      <c r="EH29">
        <v>106</v>
      </c>
      <c r="EI29" t="s">
        <v>55</v>
      </c>
      <c r="EJ29">
        <v>1</v>
      </c>
      <c r="EK29">
        <v>700007</v>
      </c>
      <c r="EL29" t="s">
        <v>55</v>
      </c>
      <c r="EM29" t="s">
        <v>56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710099658</v>
      </c>
      <c r="GG29">
        <v>2</v>
      </c>
      <c r="GH29">
        <v>1</v>
      </c>
      <c r="GI29">
        <v>-2</v>
      </c>
      <c r="GJ29">
        <v>2</v>
      </c>
      <c r="GK29">
        <v>0</v>
      </c>
      <c r="GL29">
        <f t="shared" si="15"/>
        <v>0</v>
      </c>
      <c r="GM29">
        <f>ROUND(CP29*I29,2)</f>
        <v>27.36</v>
      </c>
      <c r="GN29">
        <f t="shared" si="16"/>
        <v>27.36</v>
      </c>
      <c r="GO29">
        <f t="shared" si="17"/>
        <v>0</v>
      </c>
      <c r="GP29">
        <f t="shared" si="18"/>
        <v>0</v>
      </c>
      <c r="GR29">
        <v>0</v>
      </c>
      <c r="GS29">
        <v>3</v>
      </c>
      <c r="GT29">
        <v>0</v>
      </c>
      <c r="GU29" t="s">
        <v>3</v>
      </c>
      <c r="GV29">
        <f>0</f>
        <v>0</v>
      </c>
      <c r="GW29">
        <v>1</v>
      </c>
      <c r="GX29">
        <f>0</f>
        <v>0</v>
      </c>
      <c r="HA29">
        <v>0</v>
      </c>
      <c r="HB29">
        <v>0</v>
      </c>
      <c r="HC29">
        <v>0</v>
      </c>
      <c r="HD29">
        <f>GM29</f>
        <v>27.36</v>
      </c>
      <c r="HE29" t="s">
        <v>3</v>
      </c>
      <c r="HF29" t="s">
        <v>3</v>
      </c>
      <c r="HM29" t="s">
        <v>3</v>
      </c>
      <c r="HN29" t="s">
        <v>57</v>
      </c>
      <c r="HO29" t="s">
        <v>58</v>
      </c>
      <c r="HP29" t="s">
        <v>55</v>
      </c>
      <c r="HQ29" t="s">
        <v>55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59</v>
      </c>
      <c r="F30" t="s">
        <v>60</v>
      </c>
      <c r="G30" t="s">
        <v>61</v>
      </c>
      <c r="H30" t="s">
        <v>54</v>
      </c>
      <c r="I30">
        <v>0.03</v>
      </c>
      <c r="J30">
        <v>0</v>
      </c>
      <c r="K30">
        <v>0.03</v>
      </c>
      <c r="O30">
        <f>0</f>
        <v>0</v>
      </c>
      <c r="P30">
        <f>0</f>
        <v>0</v>
      </c>
      <c r="Q30">
        <f>0</f>
        <v>0</v>
      </c>
      <c r="R30">
        <f>0</f>
        <v>0</v>
      </c>
      <c r="S30">
        <f>0</f>
        <v>0</v>
      </c>
      <c r="T30">
        <f>0</f>
        <v>0</v>
      </c>
      <c r="U30">
        <f>0</f>
        <v>0</v>
      </c>
      <c r="V30">
        <f>0</f>
        <v>0</v>
      </c>
      <c r="W30">
        <f>0</f>
        <v>0</v>
      </c>
      <c r="X30">
        <f>0</f>
        <v>0</v>
      </c>
      <c r="Y30">
        <f>0</f>
        <v>0</v>
      </c>
      <c r="AA30">
        <v>64034486</v>
      </c>
      <c r="AB30">
        <f>ROUND((AK30),6)</f>
        <v>201.02</v>
      </c>
      <c r="AC30">
        <f>0</f>
        <v>0</v>
      </c>
      <c r="AD30">
        <f>0</f>
        <v>0</v>
      </c>
      <c r="AE30">
        <f>0</f>
        <v>0</v>
      </c>
      <c r="AF30">
        <f>0</f>
        <v>0</v>
      </c>
      <c r="AG30">
        <f>0</f>
        <v>0</v>
      </c>
      <c r="AH30">
        <f>0</f>
        <v>0</v>
      </c>
      <c r="AI30">
        <f>0</f>
        <v>0</v>
      </c>
      <c r="AJ30">
        <f>0</f>
        <v>0</v>
      </c>
      <c r="AK30">
        <v>201.02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60</v>
      </c>
      <c r="BM30">
        <v>700008</v>
      </c>
      <c r="BN30">
        <v>0</v>
      </c>
      <c r="BO30" t="s">
        <v>3</v>
      </c>
      <c r="BP30">
        <v>0</v>
      </c>
      <c r="BQ30">
        <v>10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61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AB30*AZ30</f>
        <v>201.02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54</v>
      </c>
      <c r="DW30" t="s">
        <v>54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61247201</v>
      </c>
      <c r="EF30">
        <v>10</v>
      </c>
      <c r="EG30" t="s">
        <v>62</v>
      </c>
      <c r="EH30">
        <v>107</v>
      </c>
      <c r="EI30" t="s">
        <v>63</v>
      </c>
      <c r="EJ30">
        <v>1</v>
      </c>
      <c r="EK30">
        <v>700008</v>
      </c>
      <c r="EL30" t="s">
        <v>64</v>
      </c>
      <c r="EM30" t="s">
        <v>65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722638241</v>
      </c>
      <c r="GG30">
        <v>2</v>
      </c>
      <c r="GH30">
        <v>1</v>
      </c>
      <c r="GI30">
        <v>-2</v>
      </c>
      <c r="GJ30">
        <v>2</v>
      </c>
      <c r="GK30">
        <v>0</v>
      </c>
      <c r="GL30">
        <f t="shared" si="15"/>
        <v>0</v>
      </c>
      <c r="GM30">
        <f>ROUND(CP30*I30,2)</f>
        <v>6.03</v>
      </c>
      <c r="GN30">
        <f t="shared" si="16"/>
        <v>6.03</v>
      </c>
      <c r="GO30">
        <f t="shared" si="17"/>
        <v>0</v>
      </c>
      <c r="GP30">
        <f t="shared" si="18"/>
        <v>0</v>
      </c>
      <c r="GR30">
        <v>0</v>
      </c>
      <c r="GS30">
        <v>3</v>
      </c>
      <c r="GT30">
        <v>0</v>
      </c>
      <c r="GU30" t="s">
        <v>3</v>
      </c>
      <c r="GV30">
        <f>0</f>
        <v>0</v>
      </c>
      <c r="GW30">
        <v>1</v>
      </c>
      <c r="GX30">
        <f>0</f>
        <v>0</v>
      </c>
      <c r="HA30">
        <v>0</v>
      </c>
      <c r="HB30">
        <v>0</v>
      </c>
      <c r="HC30">
        <v>0</v>
      </c>
      <c r="HD30">
        <f>GM30</f>
        <v>6.03</v>
      </c>
      <c r="HE30" t="s">
        <v>3</v>
      </c>
      <c r="HF30" t="s">
        <v>3</v>
      </c>
      <c r="HM30" t="s">
        <v>3</v>
      </c>
      <c r="HN30" t="s">
        <v>66</v>
      </c>
      <c r="HO30" t="s">
        <v>67</v>
      </c>
      <c r="HP30" t="s">
        <v>63</v>
      </c>
      <c r="HQ30" t="s">
        <v>63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ROW(SmtRes!A23)</f>
        <v>23</v>
      </c>
      <c r="D31">
        <f>ROW(EtalonRes!A23)</f>
        <v>23</v>
      </c>
      <c r="E31" t="s">
        <v>68</v>
      </c>
      <c r="F31" t="s">
        <v>69</v>
      </c>
      <c r="G31" t="s">
        <v>70</v>
      </c>
      <c r="H31" t="s">
        <v>71</v>
      </c>
      <c r="I31">
        <f>ROUND((1/100)*0.1,7)</f>
        <v>1E-3</v>
      </c>
      <c r="J31">
        <v>0</v>
      </c>
      <c r="K31">
        <f>ROUND((1/100)*0.1,7)</f>
        <v>1E-3</v>
      </c>
      <c r="O31">
        <f t="shared" ref="O31:O46" si="22">ROUND(CP31,2)</f>
        <v>189.81</v>
      </c>
      <c r="P31">
        <f>SUMIF(SmtRes!AQ15:'SmtRes'!AQ23,"=1",SmtRes!DF15:'SmtRes'!DF23)</f>
        <v>1</v>
      </c>
      <c r="Q31">
        <f>SUMIF(SmtRes!AQ15:'SmtRes'!AQ23,"=1",SmtRes!DG15:'SmtRes'!DG23)</f>
        <v>130.04999999999998</v>
      </c>
      <c r="R31">
        <f>SUMIF(SmtRes!AQ15:'SmtRes'!AQ23,"=1",SmtRes!DH15:'SmtRes'!DH23)</f>
        <v>28.490000000000002</v>
      </c>
      <c r="S31">
        <f>SUMIF(SmtRes!AQ15:'SmtRes'!AQ23,"=1",SmtRes!DI15:'SmtRes'!DI23)</f>
        <v>30.27</v>
      </c>
      <c r="T31">
        <f t="shared" ref="T31:T46" si="23">ROUND(CU31*I31,2)</f>
        <v>0</v>
      </c>
      <c r="U31">
        <f>SUMIF(SmtRes!AQ15:'SmtRes'!AQ23,"=1",SmtRes!CV15:'SmtRes'!CV23)</f>
        <v>9.6018999999999993E-2</v>
      </c>
      <c r="V31">
        <f>SUMIF(SmtRes!AQ15:'SmtRes'!AQ23,"=1",SmtRes!CW15:'SmtRes'!CW23)</f>
        <v>6.0467E-2</v>
      </c>
      <c r="W31">
        <f t="shared" ref="W31:W46" si="24">ROUND(CX31*I31,2)</f>
        <v>0</v>
      </c>
      <c r="X31">
        <f t="shared" ref="X31:X46" si="25">ROUND(CY31,2)</f>
        <v>59.94</v>
      </c>
      <c r="Y31">
        <f t="shared" ref="Y31:Y46" si="26">ROUND(CZ31,2)</f>
        <v>31.73</v>
      </c>
      <c r="AA31">
        <v>64034486</v>
      </c>
      <c r="AB31">
        <f t="shared" ref="AB31:AB46" si="27">ROUND((AC31+AD31+AF31),6)</f>
        <v>126067.73719</v>
      </c>
      <c r="AC31">
        <f>ROUND((SUM(SmtRes!BQ15:'SmtRes'!BQ23)),6)</f>
        <v>892.75</v>
      </c>
      <c r="AD31">
        <f>ROUND((((SUM(SmtRes!BR15:'SmtRes'!BR23))-(SUM(SmtRes!BS15:'SmtRes'!BS23)))+AE31),6)</f>
        <v>94904.037249999994</v>
      </c>
      <c r="AE31">
        <f>ROUND((SUM(SmtRes!BS15:'SmtRes'!BS23)),6)</f>
        <v>28487.340639999999</v>
      </c>
      <c r="AF31">
        <f>ROUND((SUM(SmtRes!BT15:'SmtRes'!BT23)),6)</f>
        <v>30270.949939999999</v>
      </c>
      <c r="AG31">
        <f t="shared" ref="AG31:AG46" si="28">ROUND((AP31),6)</f>
        <v>0</v>
      </c>
      <c r="AH31">
        <f>(SUM(SmtRes!BU15:'SmtRes'!BU23))</f>
        <v>96.01900000000002</v>
      </c>
      <c r="AI31">
        <f>(SUM(SmtRes!BV15:'SmtRes'!BV23))</f>
        <v>60.466999999999999</v>
      </c>
      <c r="AJ31">
        <f t="shared" ref="AJ31:AJ46" si="29">(AS31)</f>
        <v>0</v>
      </c>
      <c r="AK31">
        <v>140585.77529999998</v>
      </c>
      <c r="AL31">
        <v>892.75</v>
      </c>
      <c r="AM31">
        <v>86276.397499999992</v>
      </c>
      <c r="AN31">
        <v>25897.582399999999</v>
      </c>
      <c r="AO31">
        <v>27519.045400000003</v>
      </c>
      <c r="AP31">
        <v>0</v>
      </c>
      <c r="AQ31">
        <v>87.29</v>
      </c>
      <c r="AR31">
        <v>54.97</v>
      </c>
      <c r="AS31">
        <v>0</v>
      </c>
      <c r="AT31">
        <v>102</v>
      </c>
      <c r="AU31">
        <v>54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72</v>
      </c>
      <c r="BM31">
        <v>68001</v>
      </c>
      <c r="BN31">
        <v>0</v>
      </c>
      <c r="BO31" t="s">
        <v>3</v>
      </c>
      <c r="BP31">
        <v>0</v>
      </c>
      <c r="BQ31">
        <v>6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102</v>
      </c>
      <c r="CA31">
        <v>54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73</v>
      </c>
      <c r="CO31">
        <v>0</v>
      </c>
      <c r="CP31">
        <f t="shared" ref="CP31:CP46" si="30">(P31+Q31+S31+R31)</f>
        <v>189.81</v>
      </c>
      <c r="CQ31">
        <f>SUMIF(SmtRes!AQ15:'SmtRes'!AQ23,"=1",SmtRes!AA15:'SmtRes'!AA23)</f>
        <v>40</v>
      </c>
      <c r="CR31">
        <f>SUMIF(SmtRes!AQ15:'SmtRes'!AQ23,"=1",SmtRes!AB15:'SmtRes'!AB23)</f>
        <v>9876.7900000000009</v>
      </c>
      <c r="CS31">
        <f>SUMIF(SmtRes!AQ15:'SmtRes'!AQ23,"=1",SmtRes!AC15:'SmtRes'!AC23)</f>
        <v>2611.3399999999997</v>
      </c>
      <c r="CT31">
        <f>SUMIF(SmtRes!AQ15:'SmtRes'!AQ23,"=1",SmtRes!AD15:'SmtRes'!AD23)</f>
        <v>315.26</v>
      </c>
      <c r="CU31">
        <f t="shared" ref="CU31:CU46" si="31">AG31</f>
        <v>0</v>
      </c>
      <c r="CV31">
        <f>SUMIF(SmtRes!AQ15:'SmtRes'!AQ23,"=1",SmtRes!BU15:'SmtRes'!BU23)</f>
        <v>96.01900000000002</v>
      </c>
      <c r="CW31">
        <f>SUMIF(SmtRes!AQ15:'SmtRes'!AQ23,"=1",SmtRes!BV15:'SmtRes'!BV23)</f>
        <v>60.466999999999999</v>
      </c>
      <c r="CX31">
        <f t="shared" ref="CX31:CX46" si="32">AJ31</f>
        <v>0</v>
      </c>
      <c r="CY31">
        <f>(((S31+R31)*AT31)/100)</f>
        <v>59.935200000000002</v>
      </c>
      <c r="CZ31">
        <f>(((S31+R31)*AU31)/100)</f>
        <v>31.730400000000003</v>
      </c>
      <c r="DB31">
        <v>3</v>
      </c>
      <c r="DC31" t="s">
        <v>3</v>
      </c>
      <c r="DD31" t="s">
        <v>3</v>
      </c>
      <c r="DE31" t="s">
        <v>74</v>
      </c>
      <c r="DF31" t="s">
        <v>74</v>
      </c>
      <c r="DG31" t="s">
        <v>74</v>
      </c>
      <c r="DH31" t="s">
        <v>3</v>
      </c>
      <c r="DI31" t="s">
        <v>74</v>
      </c>
      <c r="DJ31" t="s">
        <v>74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71</v>
      </c>
      <c r="DW31" t="s">
        <v>71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61246886</v>
      </c>
      <c r="EF31">
        <v>6</v>
      </c>
      <c r="EG31" t="s">
        <v>75</v>
      </c>
      <c r="EH31">
        <v>102</v>
      </c>
      <c r="EI31" t="s">
        <v>76</v>
      </c>
      <c r="EJ31">
        <v>1</v>
      </c>
      <c r="EK31">
        <v>68001</v>
      </c>
      <c r="EL31" t="s">
        <v>76</v>
      </c>
      <c r="EM31" t="s">
        <v>77</v>
      </c>
      <c r="EO31" t="s">
        <v>78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87.29</v>
      </c>
      <c r="EX31">
        <v>54.97</v>
      </c>
      <c r="EY31">
        <v>0</v>
      </c>
      <c r="FQ31">
        <v>0</v>
      </c>
      <c r="FR31">
        <v>0</v>
      </c>
      <c r="FS31">
        <v>0</v>
      </c>
      <c r="FX31">
        <v>102</v>
      </c>
      <c r="FY31">
        <v>54</v>
      </c>
      <c r="GA31" t="s">
        <v>3</v>
      </c>
      <c r="GD31">
        <v>1</v>
      </c>
      <c r="GF31">
        <v>-2073708731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15"/>
        <v>0</v>
      </c>
      <c r="GM31">
        <f t="shared" ref="GM31:GM46" si="33">ROUND(O31+X31+Y31,2)+GX31</f>
        <v>281.48</v>
      </c>
      <c r="GN31">
        <f t="shared" si="16"/>
        <v>281.48</v>
      </c>
      <c r="GO31">
        <f t="shared" si="17"/>
        <v>0</v>
      </c>
      <c r="GP31">
        <f t="shared" si="18"/>
        <v>0</v>
      </c>
      <c r="GR31">
        <v>0</v>
      </c>
      <c r="GS31">
        <v>3</v>
      </c>
      <c r="GT31">
        <v>0</v>
      </c>
      <c r="GU31" t="s">
        <v>3</v>
      </c>
      <c r="GV31">
        <f t="shared" ref="GV31:GV46" si="34">ROUND((GT31),6)</f>
        <v>0</v>
      </c>
      <c r="GW31">
        <v>1</v>
      </c>
      <c r="GX31">
        <f t="shared" ref="GX31:GX46" si="35">ROUND(HC31*I31,2)</f>
        <v>0</v>
      </c>
      <c r="HA31">
        <v>0</v>
      </c>
      <c r="HB31">
        <v>0</v>
      </c>
      <c r="HC31">
        <f t="shared" ref="HC31:HC46" si="36">GV31*GW31</f>
        <v>0</v>
      </c>
      <c r="HE31" t="s">
        <v>3</v>
      </c>
      <c r="HF31" t="s">
        <v>3</v>
      </c>
      <c r="HM31" t="s">
        <v>3</v>
      </c>
      <c r="HN31" t="s">
        <v>79</v>
      </c>
      <c r="HO31" t="s">
        <v>80</v>
      </c>
      <c r="HP31" t="s">
        <v>76</v>
      </c>
      <c r="HQ31" t="s">
        <v>76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ROW(SmtRes!A26)</f>
        <v>26</v>
      </c>
      <c r="D32">
        <f>ROW(EtalonRes!A26)</f>
        <v>26</v>
      </c>
      <c r="E32" t="s">
        <v>81</v>
      </c>
      <c r="F32" t="s">
        <v>82</v>
      </c>
      <c r="G32" t="s">
        <v>83</v>
      </c>
      <c r="H32" t="s">
        <v>33</v>
      </c>
      <c r="I32">
        <f>ROUND(0.6/1000,7)</f>
        <v>5.9999999999999995E-4</v>
      </c>
      <c r="J32">
        <v>0</v>
      </c>
      <c r="K32">
        <f>ROUND(0.6/1000,7)</f>
        <v>5.9999999999999995E-4</v>
      </c>
      <c r="O32">
        <f t="shared" si="22"/>
        <v>0.49</v>
      </c>
      <c r="P32">
        <f>SUMIF(SmtRes!AQ24:'SmtRes'!AQ26,"=1",SmtRes!DF24:'SmtRes'!DF26)</f>
        <v>0</v>
      </c>
      <c r="Q32">
        <f>SUMIF(SmtRes!AQ24:'SmtRes'!AQ26,"=1",SmtRes!DG24:'SmtRes'!DG26)</f>
        <v>0.27</v>
      </c>
      <c r="R32">
        <f>SUMIF(SmtRes!AQ24:'SmtRes'!AQ26,"=1",SmtRes!DH24:'SmtRes'!DH26)</f>
        <v>0.22</v>
      </c>
      <c r="S32">
        <f>SUMIF(SmtRes!AQ24:'SmtRes'!AQ26,"=1",SmtRes!DI24:'SmtRes'!DI26)</f>
        <v>0</v>
      </c>
      <c r="T32">
        <f t="shared" si="23"/>
        <v>0</v>
      </c>
      <c r="U32">
        <f>SUMIF(SmtRes!AQ24:'SmtRes'!AQ26,"=1",SmtRes!CV24:'SmtRes'!CV26)</f>
        <v>0</v>
      </c>
      <c r="V32">
        <f>SUMIF(SmtRes!AQ24:'SmtRes'!AQ26,"=1",SmtRes!CW24:'SmtRes'!CW26)</f>
        <v>5.4449999999999995E-4</v>
      </c>
      <c r="W32">
        <f t="shared" si="24"/>
        <v>0</v>
      </c>
      <c r="X32">
        <f t="shared" si="25"/>
        <v>0.32</v>
      </c>
      <c r="Y32">
        <f t="shared" si="26"/>
        <v>0.25</v>
      </c>
      <c r="AA32">
        <v>64034486</v>
      </c>
      <c r="AB32">
        <f t="shared" si="27"/>
        <v>353.59829999999999</v>
      </c>
      <c r="AC32">
        <f>ROUND((0),6)</f>
        <v>0</v>
      </c>
      <c r="AD32">
        <f>ROUND((((SUM(SmtRes!BR24:'SmtRes'!BR26))-(SUM(SmtRes!BS24:'SmtRes'!BS26)))+AE32),6)</f>
        <v>353.59829999999999</v>
      </c>
      <c r="AE32">
        <f>ROUND((SUM(SmtRes!BS24:'SmtRes'!BS26)),6)</f>
        <v>364.58812499999999</v>
      </c>
      <c r="AF32">
        <f>ROUND((0),6)</f>
        <v>0</v>
      </c>
      <c r="AG32">
        <f t="shared" si="28"/>
        <v>0</v>
      </c>
      <c r="AH32">
        <f>(0)</f>
        <v>0</v>
      </c>
      <c r="AI32">
        <f>(SUM(SmtRes!BV24:'SmtRes'!BV26))</f>
        <v>0.90750000000000008</v>
      </c>
      <c r="AJ32">
        <f t="shared" si="29"/>
        <v>0</v>
      </c>
      <c r="AK32">
        <v>522.31740000000002</v>
      </c>
      <c r="AL32">
        <v>0</v>
      </c>
      <c r="AM32">
        <v>257.16239999999999</v>
      </c>
      <c r="AN32">
        <v>265.15500000000003</v>
      </c>
      <c r="AO32">
        <v>0</v>
      </c>
      <c r="AP32">
        <v>0</v>
      </c>
      <c r="AQ32">
        <v>0</v>
      </c>
      <c r="AR32">
        <v>0.66</v>
      </c>
      <c r="AS32">
        <v>0</v>
      </c>
      <c r="AT32">
        <v>147</v>
      </c>
      <c r="AU32">
        <v>113.9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84</v>
      </c>
      <c r="BM32">
        <v>27001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147</v>
      </c>
      <c r="CA32">
        <v>134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373</v>
      </c>
      <c r="CO32">
        <v>0</v>
      </c>
      <c r="CP32">
        <f t="shared" si="30"/>
        <v>0.49</v>
      </c>
      <c r="CQ32">
        <f>SUMIF(SmtRes!AQ24:'SmtRes'!AQ26,"=1",SmtRes!AA24:'SmtRes'!AA26)</f>
        <v>0</v>
      </c>
      <c r="CR32">
        <f>SUMIF(SmtRes!AQ24:'SmtRes'!AQ26,"=1",SmtRes!AB24:'SmtRes'!AB26)</f>
        <v>1005.27</v>
      </c>
      <c r="CS32">
        <f>SUMIF(SmtRes!AQ24:'SmtRes'!AQ26,"=1",SmtRes!AC24:'SmtRes'!AC26)</f>
        <v>803.5</v>
      </c>
      <c r="CT32">
        <f>SUMIF(SmtRes!AQ24:'SmtRes'!AQ26,"=1",SmtRes!AD24:'SmtRes'!AD26)</f>
        <v>0</v>
      </c>
      <c r="CU32">
        <f t="shared" si="31"/>
        <v>0</v>
      </c>
      <c r="CV32">
        <f>SUMIF(SmtRes!AQ24:'SmtRes'!AQ26,"=1",SmtRes!BU24:'SmtRes'!BU26)</f>
        <v>0</v>
      </c>
      <c r="CW32">
        <f>SUMIF(SmtRes!AQ24:'SmtRes'!AQ26,"=1",SmtRes!BV24:'SmtRes'!BV26)</f>
        <v>0.90750000000000008</v>
      </c>
      <c r="CX32">
        <f t="shared" si="32"/>
        <v>0</v>
      </c>
      <c r="CY32">
        <f>(((S32+R32)*AT32)/100)</f>
        <v>0.32340000000000002</v>
      </c>
      <c r="CZ32">
        <f>(((S32+R32)*AU32)/100)</f>
        <v>0.25058000000000002</v>
      </c>
      <c r="DB32">
        <v>4</v>
      </c>
      <c r="DC32" t="s">
        <v>3</v>
      </c>
      <c r="DD32" t="s">
        <v>3</v>
      </c>
      <c r="DE32" t="s">
        <v>21</v>
      </c>
      <c r="DF32" t="s">
        <v>21</v>
      </c>
      <c r="DG32" t="s">
        <v>22</v>
      </c>
      <c r="DH32" t="s">
        <v>3</v>
      </c>
      <c r="DI32" t="s">
        <v>22</v>
      </c>
      <c r="DJ32" t="s">
        <v>21</v>
      </c>
      <c r="DK32" t="s">
        <v>3</v>
      </c>
      <c r="DL32" t="s">
        <v>3</v>
      </c>
      <c r="DM32" t="s">
        <v>23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33</v>
      </c>
      <c r="DW32" t="s">
        <v>33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61246802</v>
      </c>
      <c r="EF32">
        <v>2</v>
      </c>
      <c r="EG32" t="s">
        <v>24</v>
      </c>
      <c r="EH32">
        <v>21</v>
      </c>
      <c r="EI32" t="s">
        <v>25</v>
      </c>
      <c r="EJ32">
        <v>1</v>
      </c>
      <c r="EK32">
        <v>27001</v>
      </c>
      <c r="EL32" t="s">
        <v>25</v>
      </c>
      <c r="EM32" t="s">
        <v>26</v>
      </c>
      <c r="EO32" t="s">
        <v>27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0.66</v>
      </c>
      <c r="EY32">
        <v>0</v>
      </c>
      <c r="FQ32">
        <v>0</v>
      </c>
      <c r="FR32">
        <v>0</v>
      </c>
      <c r="FS32">
        <v>0</v>
      </c>
      <c r="FX32">
        <v>147</v>
      </c>
      <c r="FY32">
        <v>113.9</v>
      </c>
      <c r="GA32" t="s">
        <v>3</v>
      </c>
      <c r="GD32">
        <v>1</v>
      </c>
      <c r="GF32">
        <v>-115094066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15"/>
        <v>0</v>
      </c>
      <c r="GM32">
        <f t="shared" si="33"/>
        <v>1.06</v>
      </c>
      <c r="GN32">
        <f t="shared" si="16"/>
        <v>1.06</v>
      </c>
      <c r="GO32">
        <f t="shared" si="17"/>
        <v>0</v>
      </c>
      <c r="GP32">
        <f t="shared" si="18"/>
        <v>0</v>
      </c>
      <c r="GR32">
        <v>0</v>
      </c>
      <c r="GS32">
        <v>3</v>
      </c>
      <c r="GT32">
        <v>0</v>
      </c>
      <c r="GU32" t="s">
        <v>3</v>
      </c>
      <c r="GV32">
        <f t="shared" si="34"/>
        <v>0</v>
      </c>
      <c r="GW32">
        <v>1</v>
      </c>
      <c r="GX32">
        <f t="shared" si="35"/>
        <v>0</v>
      </c>
      <c r="HA32">
        <v>0</v>
      </c>
      <c r="HB32">
        <v>0</v>
      </c>
      <c r="HC32">
        <f t="shared" si="36"/>
        <v>0</v>
      </c>
      <c r="HE32" t="s">
        <v>3</v>
      </c>
      <c r="HF32" t="s">
        <v>3</v>
      </c>
      <c r="HM32" t="s">
        <v>3</v>
      </c>
      <c r="HN32" t="s">
        <v>28</v>
      </c>
      <c r="HO32" t="s">
        <v>29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26</v>
      </c>
      <c r="E33" t="s">
        <v>85</v>
      </c>
      <c r="F33" t="s">
        <v>86</v>
      </c>
      <c r="G33" t="s">
        <v>87</v>
      </c>
      <c r="H33" t="s">
        <v>33</v>
      </c>
      <c r="I33">
        <f>I32*J33</f>
        <v>6.1799999999999995E-4</v>
      </c>
      <c r="J33">
        <v>1.03</v>
      </c>
      <c r="K33">
        <v>1.03</v>
      </c>
      <c r="O33">
        <f t="shared" si="22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3"/>
        <v>0</v>
      </c>
      <c r="U33">
        <f>ROUND(CV33*I33,7)</f>
        <v>0</v>
      </c>
      <c r="V33">
        <f>ROUND(CW33*I33,7)</f>
        <v>0</v>
      </c>
      <c r="W33">
        <f t="shared" si="24"/>
        <v>0</v>
      </c>
      <c r="X33">
        <f t="shared" si="25"/>
        <v>0</v>
      </c>
      <c r="Y33">
        <f t="shared" si="26"/>
        <v>0</v>
      </c>
      <c r="AA33">
        <v>64034486</v>
      </c>
      <c r="AB33">
        <f t="shared" si="27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8"/>
        <v>0</v>
      </c>
      <c r="AH33">
        <f>(EW33)</f>
        <v>0</v>
      </c>
      <c r="AI33">
        <f>(EX33)</f>
        <v>0</v>
      </c>
      <c r="AJ33">
        <f t="shared" si="29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147</v>
      </c>
      <c r="AU33">
        <v>134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147</v>
      </c>
      <c r="CA33">
        <v>134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1"/>
        <v>0</v>
      </c>
      <c r="CV33">
        <f>AH33</f>
        <v>0</v>
      </c>
      <c r="CW33">
        <f>AI33</f>
        <v>0</v>
      </c>
      <c r="CX33">
        <f t="shared" si="32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33</v>
      </c>
      <c r="DW33" t="s">
        <v>33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61246802</v>
      </c>
      <c r="EF33">
        <v>2</v>
      </c>
      <c r="EG33" t="s">
        <v>24</v>
      </c>
      <c r="EH33">
        <v>21</v>
      </c>
      <c r="EI33" t="s">
        <v>25</v>
      </c>
      <c r="EJ33">
        <v>1</v>
      </c>
      <c r="EK33">
        <v>27001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147</v>
      </c>
      <c r="FY33">
        <v>134</v>
      </c>
      <c r="GA33" t="s">
        <v>3</v>
      </c>
      <c r="GD33">
        <v>1</v>
      </c>
      <c r="GF33">
        <v>-204111625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15"/>
        <v>0</v>
      </c>
      <c r="GM33">
        <f t="shared" si="33"/>
        <v>0</v>
      </c>
      <c r="GN33">
        <f t="shared" si="16"/>
        <v>0</v>
      </c>
      <c r="GO33">
        <f t="shared" si="17"/>
        <v>0</v>
      </c>
      <c r="GP33">
        <f t="shared" si="18"/>
        <v>0</v>
      </c>
      <c r="GR33">
        <v>0</v>
      </c>
      <c r="GS33">
        <v>3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 t="shared" si="36"/>
        <v>0</v>
      </c>
      <c r="HE33" t="s">
        <v>3</v>
      </c>
      <c r="HF33" t="s">
        <v>3</v>
      </c>
      <c r="HM33" t="s">
        <v>3</v>
      </c>
      <c r="HN33" t="s">
        <v>28</v>
      </c>
      <c r="HO33" t="s">
        <v>29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88</v>
      </c>
      <c r="F34" t="s">
        <v>89</v>
      </c>
      <c r="G34" t="s">
        <v>90</v>
      </c>
      <c r="H34" t="s">
        <v>33</v>
      </c>
      <c r="I34">
        <v>6.1799999999999995E-4</v>
      </c>
      <c r="J34">
        <v>0</v>
      </c>
      <c r="K34">
        <v>6.1799999999999995E-4</v>
      </c>
      <c r="O34">
        <f t="shared" si="22"/>
        <v>18.399999999999999</v>
      </c>
      <c r="P34">
        <f>ROUND(CQ34*I34,2)</f>
        <v>18.399999999999999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3"/>
        <v>0</v>
      </c>
      <c r="U34">
        <f>ROUND(CV34*I34,7)</f>
        <v>0</v>
      </c>
      <c r="V34">
        <f>ROUND(CW34*I34,7)</f>
        <v>0</v>
      </c>
      <c r="W34">
        <f t="shared" si="24"/>
        <v>0</v>
      </c>
      <c r="X34">
        <f t="shared" si="25"/>
        <v>0</v>
      </c>
      <c r="Y34">
        <f t="shared" si="26"/>
        <v>0</v>
      </c>
      <c r="AA34">
        <v>64034486</v>
      </c>
      <c r="AB34">
        <f t="shared" si="27"/>
        <v>25889.78</v>
      </c>
      <c r="AC34">
        <f>ROUND((ES34),6)</f>
        <v>25889.78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8"/>
        <v>0</v>
      </c>
      <c r="AH34">
        <f>(EW34)</f>
        <v>0</v>
      </c>
      <c r="AI34">
        <f>(EX34)</f>
        <v>0</v>
      </c>
      <c r="AJ34">
        <f t="shared" si="29"/>
        <v>0</v>
      </c>
      <c r="AK34">
        <v>25889.78</v>
      </c>
      <c r="AL34">
        <v>25889.78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1.1499999999999999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91</v>
      </c>
      <c r="BM34">
        <v>500001</v>
      </c>
      <c r="BN34">
        <v>0</v>
      </c>
      <c r="BO34" t="s">
        <v>89</v>
      </c>
      <c r="BP34">
        <v>1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18.399999999999999</v>
      </c>
      <c r="CQ34">
        <f>ROUND(AL34*BC34,2)</f>
        <v>29773.25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1"/>
        <v>0</v>
      </c>
      <c r="CV34">
        <f>AH34</f>
        <v>0</v>
      </c>
      <c r="CW34">
        <f>AI34</f>
        <v>0</v>
      </c>
      <c r="CX34">
        <f t="shared" si="32"/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33</v>
      </c>
      <c r="DW34" t="s">
        <v>33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61246694</v>
      </c>
      <c r="EF34">
        <v>8</v>
      </c>
      <c r="EG34" t="s">
        <v>42</v>
      </c>
      <c r="EH34">
        <v>0</v>
      </c>
      <c r="EI34" t="s">
        <v>3</v>
      </c>
      <c r="EJ34">
        <v>1</v>
      </c>
      <c r="EK34">
        <v>500001</v>
      </c>
      <c r="EL34" t="s">
        <v>49</v>
      </c>
      <c r="EM34" t="s">
        <v>50</v>
      </c>
      <c r="EO34" t="s">
        <v>3</v>
      </c>
      <c r="EQ34">
        <v>0</v>
      </c>
      <c r="ER34">
        <v>25889.78</v>
      </c>
      <c r="ES34">
        <v>25889.78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5885415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15"/>
        <v>0</v>
      </c>
      <c r="GM34">
        <f t="shared" si="33"/>
        <v>18.399999999999999</v>
      </c>
      <c r="GN34">
        <f t="shared" si="16"/>
        <v>18.399999999999999</v>
      </c>
      <c r="GO34">
        <f t="shared" si="17"/>
        <v>0</v>
      </c>
      <c r="GP34">
        <f t="shared" si="18"/>
        <v>0</v>
      </c>
      <c r="GR34">
        <v>0</v>
      </c>
      <c r="GS34">
        <v>3</v>
      </c>
      <c r="GT34">
        <v>0</v>
      </c>
      <c r="GU34" t="s">
        <v>3</v>
      </c>
      <c r="GV34">
        <f t="shared" si="34"/>
        <v>0</v>
      </c>
      <c r="GW34">
        <v>1</v>
      </c>
      <c r="GX34">
        <f t="shared" si="35"/>
        <v>0</v>
      </c>
      <c r="HA34">
        <v>0</v>
      </c>
      <c r="HB34">
        <v>0</v>
      </c>
      <c r="HC34">
        <f t="shared" si="36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ROW(SmtRes!A50)</f>
        <v>50</v>
      </c>
      <c r="D35">
        <f>ROW(EtalonRes!A50)</f>
        <v>50</v>
      </c>
      <c r="E35" t="s">
        <v>92</v>
      </c>
      <c r="F35" t="s">
        <v>93</v>
      </c>
      <c r="G35" t="s">
        <v>94</v>
      </c>
      <c r="H35" t="s">
        <v>71</v>
      </c>
      <c r="I35">
        <f>ROUND(1/1000,7)</f>
        <v>1E-3</v>
      </c>
      <c r="J35">
        <v>0</v>
      </c>
      <c r="K35">
        <f>ROUND(1/1000,7)</f>
        <v>1E-3</v>
      </c>
      <c r="O35">
        <f t="shared" si="22"/>
        <v>131.08000000000001</v>
      </c>
      <c r="P35">
        <f>SUMIF(SmtRes!AQ27:'SmtRes'!AQ50,"=1",SmtRes!DF27:'SmtRes'!DF50)</f>
        <v>8.8199999999999985</v>
      </c>
      <c r="Q35">
        <f>SUMIF(SmtRes!AQ27:'SmtRes'!AQ50,"=1",SmtRes!DG27:'SmtRes'!DG50)</f>
        <v>100.98000000000002</v>
      </c>
      <c r="R35">
        <f>SUMIF(SmtRes!AQ27:'SmtRes'!AQ50,"=1",SmtRes!DH27:'SmtRes'!DH50)</f>
        <v>12.299999999999999</v>
      </c>
      <c r="S35">
        <f>SUMIF(SmtRes!AQ27:'SmtRes'!AQ50,"=1",SmtRes!DI27:'SmtRes'!DI50)</f>
        <v>8.98</v>
      </c>
      <c r="T35">
        <f t="shared" si="23"/>
        <v>0</v>
      </c>
      <c r="U35">
        <f>SUMIF(SmtRes!AQ27:'SmtRes'!AQ50,"=1",SmtRes!CV27:'SmtRes'!CV50)</f>
        <v>2.6387899999999999E-2</v>
      </c>
      <c r="V35">
        <f>SUMIF(SmtRes!AQ27:'SmtRes'!AQ50,"=1",SmtRes!CW27:'SmtRes'!CW50)</f>
        <v>2.5919000000000001E-2</v>
      </c>
      <c r="W35">
        <f t="shared" si="24"/>
        <v>0</v>
      </c>
      <c r="X35">
        <f t="shared" si="25"/>
        <v>31.28</v>
      </c>
      <c r="Y35">
        <f t="shared" si="26"/>
        <v>24.24</v>
      </c>
      <c r="AA35">
        <v>64034486</v>
      </c>
      <c r="AB35">
        <f t="shared" si="27"/>
        <v>93883.631177999996</v>
      </c>
      <c r="AC35">
        <f>ROUND((SUM(SmtRes!BQ27:'SmtRes'!BQ50)),6)</f>
        <v>7414.4034920000004</v>
      </c>
      <c r="AD35">
        <f>ROUND((((SUM(SmtRes!BR27:'SmtRes'!BR50))-(SUM(SmtRes!BS27:'SmtRes'!BS50)))+AE35),6)</f>
        <v>77487.578162999998</v>
      </c>
      <c r="AE35">
        <f>ROUND((SUM(SmtRes!BS27:'SmtRes'!BS50)),6)</f>
        <v>12319.564399999999</v>
      </c>
      <c r="AF35">
        <f>ROUND((SUM(SmtRes!BT27:'SmtRes'!BT50)),6)</f>
        <v>8981.649523</v>
      </c>
      <c r="AG35">
        <f t="shared" si="28"/>
        <v>0</v>
      </c>
      <c r="AH35">
        <f>(SUM(SmtRes!BU27:'SmtRes'!BU50))</f>
        <v>26.387899999999998</v>
      </c>
      <c r="AI35">
        <f>(SUM(SmtRes!BV27:'SmtRes'!BV50))</f>
        <v>25.918750000000003</v>
      </c>
      <c r="AJ35">
        <f t="shared" si="29"/>
        <v>0</v>
      </c>
      <c r="AK35">
        <v>79828.807191999993</v>
      </c>
      <c r="AL35">
        <v>7414.4034920000004</v>
      </c>
      <c r="AM35">
        <v>56354.602299999999</v>
      </c>
      <c r="AN35">
        <v>8959.6832000000013</v>
      </c>
      <c r="AO35">
        <v>7100.1181999999999</v>
      </c>
      <c r="AP35">
        <v>0</v>
      </c>
      <c r="AQ35">
        <v>20.86</v>
      </c>
      <c r="AR35">
        <v>18.849999999999998</v>
      </c>
      <c r="AS35">
        <v>0</v>
      </c>
      <c r="AT35">
        <v>147</v>
      </c>
      <c r="AU35">
        <v>113.9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95</v>
      </c>
      <c r="BM35">
        <v>27001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147</v>
      </c>
      <c r="CA35">
        <v>134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373</v>
      </c>
      <c r="CO35">
        <v>0</v>
      </c>
      <c r="CP35">
        <f t="shared" si="30"/>
        <v>131.08000000000001</v>
      </c>
      <c r="CQ35">
        <f>SUMIF(SmtRes!AQ27:'SmtRes'!AQ50,"=1",SmtRes!AA27:'SmtRes'!AA50)</f>
        <v>1287164.28</v>
      </c>
      <c r="CR35">
        <f>SUMIF(SmtRes!AQ27:'SmtRes'!AQ50,"=1",SmtRes!AB27:'SmtRes'!AB50)</f>
        <v>33592.850000000006</v>
      </c>
      <c r="CS35">
        <f>SUMIF(SmtRes!AQ27:'SmtRes'!AQ50,"=1",SmtRes!AC27:'SmtRes'!AC50)</f>
        <v>4706.54</v>
      </c>
      <c r="CT35">
        <f>SUMIF(SmtRes!AQ27:'SmtRes'!AQ50,"=1",SmtRes!AD27:'SmtRes'!AD50)</f>
        <v>340.37</v>
      </c>
      <c r="CU35">
        <f t="shared" si="31"/>
        <v>0</v>
      </c>
      <c r="CV35">
        <f>SUMIF(SmtRes!AQ27:'SmtRes'!AQ50,"=1",SmtRes!BU27:'SmtRes'!BU50)</f>
        <v>26.387899999999998</v>
      </c>
      <c r="CW35">
        <f>SUMIF(SmtRes!AQ27:'SmtRes'!AQ50,"=1",SmtRes!BV27:'SmtRes'!BV50)</f>
        <v>25.918750000000003</v>
      </c>
      <c r="CX35">
        <f t="shared" si="32"/>
        <v>0</v>
      </c>
      <c r="CY35">
        <f>(((S35+R35)*AT35)/100)</f>
        <v>31.281600000000005</v>
      </c>
      <c r="CZ35">
        <f>(((S35+R35)*AU35)/100)</f>
        <v>24.237920000000003</v>
      </c>
      <c r="DB35">
        <v>6</v>
      </c>
      <c r="DC35" t="s">
        <v>3</v>
      </c>
      <c r="DD35" t="s">
        <v>3</v>
      </c>
      <c r="DE35" t="s">
        <v>21</v>
      </c>
      <c r="DF35" t="s">
        <v>21</v>
      </c>
      <c r="DG35" t="s">
        <v>22</v>
      </c>
      <c r="DH35" t="s">
        <v>3</v>
      </c>
      <c r="DI35" t="s">
        <v>22</v>
      </c>
      <c r="DJ35" t="s">
        <v>21</v>
      </c>
      <c r="DK35" t="s">
        <v>3</v>
      </c>
      <c r="DL35" t="s">
        <v>3</v>
      </c>
      <c r="DM35" t="s">
        <v>23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71</v>
      </c>
      <c r="DW35" t="s">
        <v>71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61246802</v>
      </c>
      <c r="EF35">
        <v>2</v>
      </c>
      <c r="EG35" t="s">
        <v>24</v>
      </c>
      <c r="EH35">
        <v>21</v>
      </c>
      <c r="EI35" t="s">
        <v>25</v>
      </c>
      <c r="EJ35">
        <v>1</v>
      </c>
      <c r="EK35">
        <v>27001</v>
      </c>
      <c r="EL35" t="s">
        <v>25</v>
      </c>
      <c r="EM35" t="s">
        <v>26</v>
      </c>
      <c r="EO35" t="s">
        <v>27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20.86</v>
      </c>
      <c r="EX35">
        <v>18.850000000000001</v>
      </c>
      <c r="EY35">
        <v>0</v>
      </c>
      <c r="FQ35">
        <v>0</v>
      </c>
      <c r="FR35">
        <v>0</v>
      </c>
      <c r="FS35">
        <v>0</v>
      </c>
      <c r="FX35">
        <v>147</v>
      </c>
      <c r="FY35">
        <v>113.9</v>
      </c>
      <c r="GA35" t="s">
        <v>3</v>
      </c>
      <c r="GD35">
        <v>1</v>
      </c>
      <c r="GF35">
        <v>-1395539490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15"/>
        <v>0</v>
      </c>
      <c r="GM35">
        <f t="shared" si="33"/>
        <v>186.6</v>
      </c>
      <c r="GN35">
        <f t="shared" si="16"/>
        <v>186.6</v>
      </c>
      <c r="GO35">
        <f t="shared" si="17"/>
        <v>0</v>
      </c>
      <c r="GP35">
        <f t="shared" si="18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 t="shared" si="36"/>
        <v>0</v>
      </c>
      <c r="HE35" t="s">
        <v>3</v>
      </c>
      <c r="HF35" t="s">
        <v>3</v>
      </c>
      <c r="HM35" t="s">
        <v>3</v>
      </c>
      <c r="HN35" t="s">
        <v>28</v>
      </c>
      <c r="HO35" t="s">
        <v>29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43</v>
      </c>
      <c r="E36" t="s">
        <v>96</v>
      </c>
      <c r="F36" t="s">
        <v>97</v>
      </c>
      <c r="G36" t="s">
        <v>98</v>
      </c>
      <c r="H36" t="s">
        <v>33</v>
      </c>
      <c r="I36">
        <f>I35*J36</f>
        <v>3.9999999999999998E-6</v>
      </c>
      <c r="J36">
        <v>4.0000000000000001E-3</v>
      </c>
      <c r="K36">
        <v>4.0000000000000001E-3</v>
      </c>
      <c r="O36">
        <f t="shared" si="22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3"/>
        <v>0</v>
      </c>
      <c r="U36">
        <f>ROUND(CV36*I36,7)</f>
        <v>0</v>
      </c>
      <c r="V36">
        <f>ROUND(CW36*I36,7)</f>
        <v>0</v>
      </c>
      <c r="W36">
        <f t="shared" si="24"/>
        <v>0</v>
      </c>
      <c r="X36">
        <f t="shared" si="25"/>
        <v>0</v>
      </c>
      <c r="Y36">
        <f t="shared" si="26"/>
        <v>0</v>
      </c>
      <c r="AA36">
        <v>64034486</v>
      </c>
      <c r="AB36">
        <f t="shared" si="27"/>
        <v>0</v>
      </c>
      <c r="AC36">
        <f>ROUND((ES36),6)</f>
        <v>0</v>
      </c>
      <c r="AD36">
        <f>ROUND((((ET36)-(EU36))+AE36),6)</f>
        <v>0</v>
      </c>
      <c r="AE36">
        <f t="shared" ref="AE36:AF38" si="37">ROUND((EU36),6)</f>
        <v>0</v>
      </c>
      <c r="AF36">
        <f t="shared" si="37"/>
        <v>0</v>
      </c>
      <c r="AG36">
        <f t="shared" si="28"/>
        <v>0</v>
      </c>
      <c r="AH36">
        <f t="shared" ref="AH36:AI38" si="38">(EW36)</f>
        <v>0</v>
      </c>
      <c r="AI36">
        <f t="shared" si="38"/>
        <v>0</v>
      </c>
      <c r="AJ36">
        <f t="shared" si="29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147</v>
      </c>
      <c r="AU36">
        <v>134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27001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147</v>
      </c>
      <c r="CA36">
        <v>134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1"/>
        <v>0</v>
      </c>
      <c r="CV36">
        <f t="shared" ref="CV36:CW38" si="39">AH36</f>
        <v>0</v>
      </c>
      <c r="CW36">
        <f t="shared" si="39"/>
        <v>0</v>
      </c>
      <c r="CX36">
        <f t="shared" si="32"/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33</v>
      </c>
      <c r="DW36" t="s">
        <v>33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61246802</v>
      </c>
      <c r="EF36">
        <v>2</v>
      </c>
      <c r="EG36" t="s">
        <v>24</v>
      </c>
      <c r="EH36">
        <v>21</v>
      </c>
      <c r="EI36" t="s">
        <v>25</v>
      </c>
      <c r="EJ36">
        <v>1</v>
      </c>
      <c r="EK36">
        <v>27001</v>
      </c>
      <c r="EL36" t="s">
        <v>25</v>
      </c>
      <c r="EM36" t="s">
        <v>26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147</v>
      </c>
      <c r="FY36">
        <v>134</v>
      </c>
      <c r="GA36" t="s">
        <v>3</v>
      </c>
      <c r="GD36">
        <v>1</v>
      </c>
      <c r="GF36">
        <v>-1795500878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15"/>
        <v>0</v>
      </c>
      <c r="GM36">
        <f t="shared" si="33"/>
        <v>0</v>
      </c>
      <c r="GN36">
        <f t="shared" si="16"/>
        <v>0</v>
      </c>
      <c r="GO36">
        <f t="shared" si="17"/>
        <v>0</v>
      </c>
      <c r="GP36">
        <f t="shared" si="18"/>
        <v>0</v>
      </c>
      <c r="GR36">
        <v>0</v>
      </c>
      <c r="GS36">
        <v>3</v>
      </c>
      <c r="GT36">
        <v>0</v>
      </c>
      <c r="GU36" t="s">
        <v>3</v>
      </c>
      <c r="GV36">
        <f t="shared" si="34"/>
        <v>0</v>
      </c>
      <c r="GW36">
        <v>1</v>
      </c>
      <c r="GX36">
        <f t="shared" si="35"/>
        <v>0</v>
      </c>
      <c r="HA36">
        <v>0</v>
      </c>
      <c r="HB36">
        <v>0</v>
      </c>
      <c r="HC36">
        <f t="shared" si="36"/>
        <v>0</v>
      </c>
      <c r="HE36" t="s">
        <v>3</v>
      </c>
      <c r="HF36" t="s">
        <v>3</v>
      </c>
      <c r="HM36" t="s">
        <v>3</v>
      </c>
      <c r="HN36" t="s">
        <v>28</v>
      </c>
      <c r="HO36" t="s">
        <v>29</v>
      </c>
      <c r="HP36" t="s">
        <v>25</v>
      </c>
      <c r="HQ36" t="s">
        <v>25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48</v>
      </c>
      <c r="E37" t="s">
        <v>99</v>
      </c>
      <c r="F37" t="s">
        <v>100</v>
      </c>
      <c r="G37" t="s">
        <v>101</v>
      </c>
      <c r="H37" t="s">
        <v>33</v>
      </c>
      <c r="I37">
        <f>I35*J37</f>
        <v>0</v>
      </c>
      <c r="J37">
        <v>0</v>
      </c>
      <c r="K37">
        <v>0</v>
      </c>
      <c r="O37">
        <f t="shared" si="22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3"/>
        <v>0</v>
      </c>
      <c r="U37">
        <f>ROUND(CV37*I37,7)</f>
        <v>0</v>
      </c>
      <c r="V37">
        <f>ROUND(CW37*I37,7)</f>
        <v>0</v>
      </c>
      <c r="W37">
        <f t="shared" si="24"/>
        <v>0</v>
      </c>
      <c r="X37">
        <f t="shared" si="25"/>
        <v>0</v>
      </c>
      <c r="Y37">
        <f t="shared" si="26"/>
        <v>0</v>
      </c>
      <c r="AA37">
        <v>64034486</v>
      </c>
      <c r="AB37">
        <f t="shared" si="27"/>
        <v>0</v>
      </c>
      <c r="AC37">
        <f>ROUND((ES37),6)</f>
        <v>0</v>
      </c>
      <c r="AD37">
        <f>ROUND((((ET37)-(EU37))+AE37),6)</f>
        <v>0</v>
      </c>
      <c r="AE37">
        <f t="shared" si="37"/>
        <v>0</v>
      </c>
      <c r="AF37">
        <f t="shared" si="37"/>
        <v>0</v>
      </c>
      <c r="AG37">
        <f t="shared" si="28"/>
        <v>0</v>
      </c>
      <c r="AH37">
        <f t="shared" si="38"/>
        <v>0</v>
      </c>
      <c r="AI37">
        <f t="shared" si="38"/>
        <v>0</v>
      </c>
      <c r="AJ37">
        <f t="shared" si="29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147</v>
      </c>
      <c r="AU37">
        <v>134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27001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147</v>
      </c>
      <c r="CA37">
        <v>134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1"/>
        <v>0</v>
      </c>
      <c r="CV37">
        <f t="shared" si="39"/>
        <v>0</v>
      </c>
      <c r="CW37">
        <f t="shared" si="39"/>
        <v>0</v>
      </c>
      <c r="CX37">
        <f t="shared" si="32"/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33</v>
      </c>
      <c r="DW37" t="s">
        <v>33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61246802</v>
      </c>
      <c r="EF37">
        <v>2</v>
      </c>
      <c r="EG37" t="s">
        <v>24</v>
      </c>
      <c r="EH37">
        <v>21</v>
      </c>
      <c r="EI37" t="s">
        <v>25</v>
      </c>
      <c r="EJ37">
        <v>1</v>
      </c>
      <c r="EK37">
        <v>27001</v>
      </c>
      <c r="EL37" t="s">
        <v>25</v>
      </c>
      <c r="EM37" t="s">
        <v>26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147</v>
      </c>
      <c r="FY37">
        <v>134</v>
      </c>
      <c r="GA37" t="s">
        <v>3</v>
      </c>
      <c r="GD37">
        <v>1</v>
      </c>
      <c r="GF37">
        <v>-2143350517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15"/>
        <v>0</v>
      </c>
      <c r="GM37">
        <f t="shared" si="33"/>
        <v>0</v>
      </c>
      <c r="GN37">
        <f t="shared" si="16"/>
        <v>0</v>
      </c>
      <c r="GO37">
        <f t="shared" si="17"/>
        <v>0</v>
      </c>
      <c r="GP37">
        <f t="shared" si="18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 t="shared" si="36"/>
        <v>0</v>
      </c>
      <c r="HE37" t="s">
        <v>3</v>
      </c>
      <c r="HF37" t="s">
        <v>3</v>
      </c>
      <c r="HM37" t="s">
        <v>3</v>
      </c>
      <c r="HN37" t="s">
        <v>28</v>
      </c>
      <c r="HO37" t="s">
        <v>29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102</v>
      </c>
      <c r="F38" t="s">
        <v>103</v>
      </c>
      <c r="G38" t="s">
        <v>104</v>
      </c>
      <c r="H38" t="s">
        <v>33</v>
      </c>
      <c r="I38">
        <v>9.9129999999999996E-2</v>
      </c>
      <c r="J38">
        <v>0</v>
      </c>
      <c r="K38">
        <v>9.9129999999999996E-2</v>
      </c>
      <c r="O38">
        <f t="shared" si="22"/>
        <v>606.75</v>
      </c>
      <c r="P38">
        <f>ROUND(CQ38*I38,2)</f>
        <v>606.75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3"/>
        <v>0</v>
      </c>
      <c r="U38">
        <f>ROUND(CV38*I38,7)</f>
        <v>0</v>
      </c>
      <c r="V38">
        <f>ROUND(CW38*I38,7)</f>
        <v>0</v>
      </c>
      <c r="W38">
        <f t="shared" si="24"/>
        <v>0</v>
      </c>
      <c r="X38">
        <f t="shared" si="25"/>
        <v>0</v>
      </c>
      <c r="Y38">
        <f t="shared" si="26"/>
        <v>0</v>
      </c>
      <c r="AA38">
        <v>64034486</v>
      </c>
      <c r="AB38">
        <f t="shared" si="27"/>
        <v>6120.8</v>
      </c>
      <c r="AC38">
        <f>ROUND((ES38),6)</f>
        <v>6120.8</v>
      </c>
      <c r="AD38">
        <f>ROUND((((ET38)-(EU38))+AE38),6)</f>
        <v>0</v>
      </c>
      <c r="AE38">
        <f t="shared" si="37"/>
        <v>0</v>
      </c>
      <c r="AF38">
        <f t="shared" si="37"/>
        <v>0</v>
      </c>
      <c r="AG38">
        <f t="shared" si="28"/>
        <v>0</v>
      </c>
      <c r="AH38">
        <f t="shared" si="38"/>
        <v>0</v>
      </c>
      <c r="AI38">
        <f t="shared" si="38"/>
        <v>0</v>
      </c>
      <c r="AJ38">
        <f t="shared" si="29"/>
        <v>0</v>
      </c>
      <c r="AK38">
        <v>6120.8</v>
      </c>
      <c r="AL38">
        <v>6120.8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105</v>
      </c>
      <c r="BM38">
        <v>500001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606.75</v>
      </c>
      <c r="CQ38">
        <f>ROUND(AL38*BC38,2)</f>
        <v>6120.8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1"/>
        <v>0</v>
      </c>
      <c r="CV38">
        <f t="shared" si="39"/>
        <v>0</v>
      </c>
      <c r="CW38">
        <f t="shared" si="39"/>
        <v>0</v>
      </c>
      <c r="CX38">
        <f t="shared" si="32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33</v>
      </c>
      <c r="DW38" t="s">
        <v>33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61246694</v>
      </c>
      <c r="EF38">
        <v>8</v>
      </c>
      <c r="EG38" t="s">
        <v>42</v>
      </c>
      <c r="EH38">
        <v>0</v>
      </c>
      <c r="EI38" t="s">
        <v>3</v>
      </c>
      <c r="EJ38">
        <v>1</v>
      </c>
      <c r="EK38">
        <v>500001</v>
      </c>
      <c r="EL38" t="s">
        <v>49</v>
      </c>
      <c r="EM38" t="s">
        <v>50</v>
      </c>
      <c r="EO38" t="s">
        <v>3</v>
      </c>
      <c r="EQ38">
        <v>0</v>
      </c>
      <c r="ER38">
        <v>6120.8</v>
      </c>
      <c r="ES38">
        <v>6120.8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E38">
        <v>3359.17</v>
      </c>
      <c r="GF38">
        <v>528205090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15"/>
        <v>0</v>
      </c>
      <c r="GM38">
        <f t="shared" si="33"/>
        <v>606.75</v>
      </c>
      <c r="GN38">
        <f t="shared" si="16"/>
        <v>606.75</v>
      </c>
      <c r="GO38">
        <f t="shared" si="17"/>
        <v>0</v>
      </c>
      <c r="GP38">
        <f t="shared" si="18"/>
        <v>0</v>
      </c>
      <c r="GR38">
        <v>3</v>
      </c>
      <c r="GS38">
        <v>3</v>
      </c>
      <c r="GT38">
        <v>0</v>
      </c>
      <c r="GU38" t="s">
        <v>3</v>
      </c>
      <c r="GV38">
        <f t="shared" si="34"/>
        <v>0</v>
      </c>
      <c r="GW38">
        <v>1</v>
      </c>
      <c r="GX38">
        <f t="shared" si="35"/>
        <v>0</v>
      </c>
      <c r="HA38">
        <v>0</v>
      </c>
      <c r="HB38">
        <v>0</v>
      </c>
      <c r="HC38">
        <f t="shared" si="36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ROW(SmtRes!A61)</f>
        <v>61</v>
      </c>
      <c r="D39">
        <f>ROW(EtalonRes!A61)</f>
        <v>61</v>
      </c>
      <c r="E39" t="s">
        <v>106</v>
      </c>
      <c r="F39" t="s">
        <v>107</v>
      </c>
      <c r="G39" t="s">
        <v>108</v>
      </c>
      <c r="H39" t="s">
        <v>71</v>
      </c>
      <c r="I39">
        <f>ROUND(6/1000,7)</f>
        <v>6.0000000000000001E-3</v>
      </c>
      <c r="J39">
        <v>0</v>
      </c>
      <c r="K39">
        <f>ROUND(6/1000,7)</f>
        <v>6.0000000000000001E-3</v>
      </c>
      <c r="O39">
        <f t="shared" si="22"/>
        <v>21.62</v>
      </c>
      <c r="P39">
        <f>SUMIF(SmtRes!AQ51:'SmtRes'!AQ61,"=1",SmtRes!DF51:'SmtRes'!DF61)</f>
        <v>0.11</v>
      </c>
      <c r="Q39">
        <f>SUMIF(SmtRes!AQ51:'SmtRes'!AQ61,"=1",SmtRes!DG51:'SmtRes'!DG61)</f>
        <v>18.68</v>
      </c>
      <c r="R39">
        <f>SUMIF(SmtRes!AQ51:'SmtRes'!AQ61,"=1",SmtRes!DH51:'SmtRes'!DH61)</f>
        <v>1.86</v>
      </c>
      <c r="S39">
        <f>SUMIF(SmtRes!AQ51:'SmtRes'!AQ61,"=1",SmtRes!DI51:'SmtRes'!DI61)</f>
        <v>0.97</v>
      </c>
      <c r="T39">
        <f t="shared" si="23"/>
        <v>0</v>
      </c>
      <c r="U39">
        <f>SUMIF(SmtRes!AQ51:'SmtRes'!AQ61,"=1",SmtRes!CV51:'SmtRes'!CV61)</f>
        <v>2.6565E-3</v>
      </c>
      <c r="V39">
        <f>SUMIF(SmtRes!AQ51:'SmtRes'!AQ61,"=1",SmtRes!CW51:'SmtRes'!CW61)</f>
        <v>3.8774999999999999E-3</v>
      </c>
      <c r="W39">
        <f t="shared" si="24"/>
        <v>0</v>
      </c>
      <c r="X39">
        <f t="shared" si="25"/>
        <v>4.16</v>
      </c>
      <c r="Y39">
        <f t="shared" si="26"/>
        <v>3.22</v>
      </c>
      <c r="AA39">
        <v>64034486</v>
      </c>
      <c r="AB39">
        <f t="shared" si="27"/>
        <v>2497.3388829999999</v>
      </c>
      <c r="AC39">
        <f>ROUND((SUM(SmtRes!BQ51:'SmtRes'!BQ61)),6)</f>
        <v>15.9764</v>
      </c>
      <c r="AD39">
        <f>ROUND((((SUM(SmtRes!BR51:'SmtRes'!BR61))-(SUM(SmtRes!BS51:'SmtRes'!BS61)))+AE39),6)</f>
        <v>2319.5462130000001</v>
      </c>
      <c r="AE39">
        <f>ROUND((SUM(SmtRes!BS51:'SmtRes'!BS61)),6)</f>
        <v>310.11090000000002</v>
      </c>
      <c r="AF39">
        <f>ROUND((SUM(SmtRes!BT51:'SmtRes'!BT61)),6)</f>
        <v>161.81627</v>
      </c>
      <c r="AG39">
        <f t="shared" si="28"/>
        <v>0</v>
      </c>
      <c r="AH39">
        <f>(SUM(SmtRes!BU51:'SmtRes'!BU61))</f>
        <v>0.44274999999999998</v>
      </c>
      <c r="AI39">
        <f>(SUM(SmtRes!BV51:'SmtRes'!BV61))</f>
        <v>0.6462500000000001</v>
      </c>
      <c r="AJ39">
        <f t="shared" si="29"/>
        <v>0</v>
      </c>
      <c r="AK39">
        <v>2056.3723</v>
      </c>
      <c r="AL39">
        <v>15.976400000000002</v>
      </c>
      <c r="AM39">
        <v>1686.9427000000003</v>
      </c>
      <c r="AN39">
        <v>225.5352</v>
      </c>
      <c r="AO39">
        <v>127.91799999999999</v>
      </c>
      <c r="AP39">
        <v>0</v>
      </c>
      <c r="AQ39">
        <v>0.35</v>
      </c>
      <c r="AR39">
        <v>0.47000000000000003</v>
      </c>
      <c r="AS39">
        <v>0</v>
      </c>
      <c r="AT39">
        <v>147</v>
      </c>
      <c r="AU39">
        <v>113.9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109</v>
      </c>
      <c r="BM39">
        <v>27001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147</v>
      </c>
      <c r="CA39">
        <v>134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373</v>
      </c>
      <c r="CO39">
        <v>0</v>
      </c>
      <c r="CP39">
        <f t="shared" si="30"/>
        <v>21.619999999999997</v>
      </c>
      <c r="CQ39">
        <f>SUMIF(SmtRes!AQ51:'SmtRes'!AQ61,"=1",SmtRes!AA51:'SmtRes'!AA61)</f>
        <v>40.67</v>
      </c>
      <c r="CR39">
        <f>SUMIF(SmtRes!AQ51:'SmtRes'!AQ61,"=1",SmtRes!AB51:'SmtRes'!AB61)</f>
        <v>24682.440000000002</v>
      </c>
      <c r="CS39">
        <f>SUMIF(SmtRes!AQ51:'SmtRes'!AQ61,"=1",SmtRes!AC51:'SmtRes'!AC61)</f>
        <v>2413.2599999999998</v>
      </c>
      <c r="CT39">
        <f>SUMIF(SmtRes!AQ51:'SmtRes'!AQ61,"=1",SmtRes!AD51:'SmtRes'!AD61)</f>
        <v>365.48</v>
      </c>
      <c r="CU39">
        <f t="shared" si="31"/>
        <v>0</v>
      </c>
      <c r="CV39">
        <f>SUMIF(SmtRes!AQ51:'SmtRes'!AQ61,"=1",SmtRes!BU51:'SmtRes'!BU61)</f>
        <v>0.44274999999999998</v>
      </c>
      <c r="CW39">
        <f>SUMIF(SmtRes!AQ51:'SmtRes'!AQ61,"=1",SmtRes!BV51:'SmtRes'!BV61)</f>
        <v>0.6462500000000001</v>
      </c>
      <c r="CX39">
        <f t="shared" si="32"/>
        <v>0</v>
      </c>
      <c r="CY39">
        <f>(((S39+R39)*AT39)/100)</f>
        <v>4.1600999999999999</v>
      </c>
      <c r="CZ39">
        <f>(((S39+R39)*AU39)/100)</f>
        <v>3.2233700000000005</v>
      </c>
      <c r="DB39">
        <v>8</v>
      </c>
      <c r="DC39" t="s">
        <v>3</v>
      </c>
      <c r="DD39" t="s">
        <v>3</v>
      </c>
      <c r="DE39" t="s">
        <v>21</v>
      </c>
      <c r="DF39" t="s">
        <v>21</v>
      </c>
      <c r="DG39" t="s">
        <v>22</v>
      </c>
      <c r="DH39" t="s">
        <v>3</v>
      </c>
      <c r="DI39" t="s">
        <v>22</v>
      </c>
      <c r="DJ39" t="s">
        <v>21</v>
      </c>
      <c r="DK39" t="s">
        <v>3</v>
      </c>
      <c r="DL39" t="s">
        <v>3</v>
      </c>
      <c r="DM39" t="s">
        <v>23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71</v>
      </c>
      <c r="DW39" t="s">
        <v>71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61246802</v>
      </c>
      <c r="EF39">
        <v>2</v>
      </c>
      <c r="EG39" t="s">
        <v>24</v>
      </c>
      <c r="EH39">
        <v>21</v>
      </c>
      <c r="EI39" t="s">
        <v>25</v>
      </c>
      <c r="EJ39">
        <v>1</v>
      </c>
      <c r="EK39">
        <v>27001</v>
      </c>
      <c r="EL39" t="s">
        <v>25</v>
      </c>
      <c r="EM39" t="s">
        <v>26</v>
      </c>
      <c r="EO39" t="s">
        <v>27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0.35</v>
      </c>
      <c r="EX39">
        <v>0.47</v>
      </c>
      <c r="EY39">
        <v>0</v>
      </c>
      <c r="FQ39">
        <v>0</v>
      </c>
      <c r="FR39">
        <v>0</v>
      </c>
      <c r="FS39">
        <v>0</v>
      </c>
      <c r="FX39">
        <v>147</v>
      </c>
      <c r="FY39">
        <v>113.9</v>
      </c>
      <c r="GA39" t="s">
        <v>3</v>
      </c>
      <c r="GD39">
        <v>1</v>
      </c>
      <c r="GF39">
        <v>656499910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15"/>
        <v>0</v>
      </c>
      <c r="GM39">
        <f t="shared" si="33"/>
        <v>29</v>
      </c>
      <c r="GN39">
        <f t="shared" si="16"/>
        <v>29</v>
      </c>
      <c r="GO39">
        <f t="shared" si="17"/>
        <v>0</v>
      </c>
      <c r="GP39">
        <f t="shared" si="18"/>
        <v>0</v>
      </c>
      <c r="GR39">
        <v>0</v>
      </c>
      <c r="GS39">
        <v>3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 t="shared" si="36"/>
        <v>0</v>
      </c>
      <c r="HE39" t="s">
        <v>3</v>
      </c>
      <c r="HF39" t="s">
        <v>3</v>
      </c>
      <c r="HM39" t="s">
        <v>3</v>
      </c>
      <c r="HN39" t="s">
        <v>28</v>
      </c>
      <c r="HO39" t="s">
        <v>29</v>
      </c>
      <c r="HP39" t="s">
        <v>25</v>
      </c>
      <c r="HQ39" t="s">
        <v>25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59</v>
      </c>
      <c r="E40" t="s">
        <v>110</v>
      </c>
      <c r="F40" t="s">
        <v>97</v>
      </c>
      <c r="G40" t="s">
        <v>98</v>
      </c>
      <c r="H40" t="s">
        <v>33</v>
      </c>
      <c r="I40">
        <f>I39*J40</f>
        <v>6.0000000000000002E-6</v>
      </c>
      <c r="J40">
        <v>1E-3</v>
      </c>
      <c r="K40">
        <v>1E-3</v>
      </c>
      <c r="O40">
        <f t="shared" si="22"/>
        <v>0</v>
      </c>
      <c r="P40">
        <f>ROUND(CQ40*I40,2)</f>
        <v>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3"/>
        <v>0</v>
      </c>
      <c r="U40">
        <f>ROUND(CV40*I40,7)</f>
        <v>0</v>
      </c>
      <c r="V40">
        <f>ROUND(CW40*I40,7)</f>
        <v>0</v>
      </c>
      <c r="W40">
        <f t="shared" si="24"/>
        <v>0</v>
      </c>
      <c r="X40">
        <f t="shared" si="25"/>
        <v>0</v>
      </c>
      <c r="Y40">
        <f t="shared" si="26"/>
        <v>0</v>
      </c>
      <c r="AA40">
        <v>64034486</v>
      </c>
      <c r="AB40">
        <f t="shared" si="27"/>
        <v>0</v>
      </c>
      <c r="AC40">
        <f>ROUND((ES40),6)</f>
        <v>0</v>
      </c>
      <c r="AD40">
        <f>ROUND((((ET40)-(EU40))+AE40),6)</f>
        <v>0</v>
      </c>
      <c r="AE40">
        <f t="shared" ref="AE40:AF42" si="40">ROUND((EU40),6)</f>
        <v>0</v>
      </c>
      <c r="AF40">
        <f t="shared" si="40"/>
        <v>0</v>
      </c>
      <c r="AG40">
        <f t="shared" si="28"/>
        <v>0</v>
      </c>
      <c r="AH40">
        <f t="shared" ref="AH40:AI42" si="41">(EW40)</f>
        <v>0</v>
      </c>
      <c r="AI40">
        <f t="shared" si="41"/>
        <v>0</v>
      </c>
      <c r="AJ40">
        <f t="shared" si="29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147</v>
      </c>
      <c r="AU40">
        <v>134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27001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147</v>
      </c>
      <c r="CA40">
        <v>134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0"/>
        <v>0</v>
      </c>
      <c r="CQ40">
        <f>ROUND(AL40*BC40,2)</f>
        <v>0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1"/>
        <v>0</v>
      </c>
      <c r="CV40">
        <f t="shared" ref="CV40:CW42" si="42">AH40</f>
        <v>0</v>
      </c>
      <c r="CW40">
        <f t="shared" si="42"/>
        <v>0</v>
      </c>
      <c r="CX40">
        <f t="shared" si="32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33</v>
      </c>
      <c r="DW40" t="s">
        <v>33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61246802</v>
      </c>
      <c r="EF40">
        <v>2</v>
      </c>
      <c r="EG40" t="s">
        <v>24</v>
      </c>
      <c r="EH40">
        <v>21</v>
      </c>
      <c r="EI40" t="s">
        <v>25</v>
      </c>
      <c r="EJ40">
        <v>1</v>
      </c>
      <c r="EK40">
        <v>27001</v>
      </c>
      <c r="EL40" t="s">
        <v>25</v>
      </c>
      <c r="EM40" t="s">
        <v>26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147</v>
      </c>
      <c r="FY40">
        <v>134</v>
      </c>
      <c r="GA40" t="s">
        <v>3</v>
      </c>
      <c r="GD40">
        <v>1</v>
      </c>
      <c r="GF40">
        <v>-1795500878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15"/>
        <v>0</v>
      </c>
      <c r="GM40">
        <f t="shared" si="33"/>
        <v>0</v>
      </c>
      <c r="GN40">
        <f t="shared" si="16"/>
        <v>0</v>
      </c>
      <c r="GO40">
        <f t="shared" si="17"/>
        <v>0</v>
      </c>
      <c r="GP40">
        <f t="shared" si="18"/>
        <v>0</v>
      </c>
      <c r="GR40">
        <v>0</v>
      </c>
      <c r="GS40">
        <v>3</v>
      </c>
      <c r="GT40">
        <v>0</v>
      </c>
      <c r="GU40" t="s">
        <v>3</v>
      </c>
      <c r="GV40">
        <f t="shared" si="34"/>
        <v>0</v>
      </c>
      <c r="GW40">
        <v>1</v>
      </c>
      <c r="GX40">
        <f t="shared" si="35"/>
        <v>0</v>
      </c>
      <c r="HA40">
        <v>0</v>
      </c>
      <c r="HB40">
        <v>0</v>
      </c>
      <c r="HC40">
        <f t="shared" si="36"/>
        <v>0</v>
      </c>
      <c r="HE40" t="s">
        <v>3</v>
      </c>
      <c r="HF40" t="s">
        <v>3</v>
      </c>
      <c r="HM40" t="s">
        <v>3</v>
      </c>
      <c r="HN40" t="s">
        <v>28</v>
      </c>
      <c r="HO40" t="s">
        <v>29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61</v>
      </c>
      <c r="E41" t="s">
        <v>111</v>
      </c>
      <c r="F41" t="s">
        <v>100</v>
      </c>
      <c r="G41" t="s">
        <v>101</v>
      </c>
      <c r="H41" t="s">
        <v>33</v>
      </c>
      <c r="I41">
        <f>I39*J41</f>
        <v>0</v>
      </c>
      <c r="J41">
        <v>0</v>
      </c>
      <c r="K41">
        <v>0</v>
      </c>
      <c r="O41">
        <f t="shared" si="22"/>
        <v>0</v>
      </c>
      <c r="P41">
        <f>ROUND(CQ41*I41,2)</f>
        <v>0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3"/>
        <v>0</v>
      </c>
      <c r="U41">
        <f>ROUND(CV41*I41,7)</f>
        <v>0</v>
      </c>
      <c r="V41">
        <f>ROUND(CW41*I41,7)</f>
        <v>0</v>
      </c>
      <c r="W41">
        <f t="shared" si="24"/>
        <v>0</v>
      </c>
      <c r="X41">
        <f t="shared" si="25"/>
        <v>0</v>
      </c>
      <c r="Y41">
        <f t="shared" si="26"/>
        <v>0</v>
      </c>
      <c r="AA41">
        <v>64034486</v>
      </c>
      <c r="AB41">
        <f t="shared" si="27"/>
        <v>0</v>
      </c>
      <c r="AC41">
        <f>ROUND((ES41),6)</f>
        <v>0</v>
      </c>
      <c r="AD41">
        <f>ROUND((((ET41)-(EU41))+AE41),6)</f>
        <v>0</v>
      </c>
      <c r="AE41">
        <f t="shared" si="40"/>
        <v>0</v>
      </c>
      <c r="AF41">
        <f t="shared" si="40"/>
        <v>0</v>
      </c>
      <c r="AG41">
        <f t="shared" si="28"/>
        <v>0</v>
      </c>
      <c r="AH41">
        <f t="shared" si="41"/>
        <v>0</v>
      </c>
      <c r="AI41">
        <f t="shared" si="41"/>
        <v>0</v>
      </c>
      <c r="AJ41">
        <f t="shared" si="29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147</v>
      </c>
      <c r="AU41">
        <v>134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27001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147</v>
      </c>
      <c r="CA41">
        <v>134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0"/>
        <v>0</v>
      </c>
      <c r="CQ41">
        <f>ROUND(AL41*BC41,2)</f>
        <v>0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31"/>
        <v>0</v>
      </c>
      <c r="CV41">
        <f t="shared" si="42"/>
        <v>0</v>
      </c>
      <c r="CW41">
        <f t="shared" si="42"/>
        <v>0</v>
      </c>
      <c r="CX41">
        <f t="shared" si="32"/>
        <v>0</v>
      </c>
      <c r="CY41">
        <f>(((S41+R41)*AT41)/100)</f>
        <v>0</v>
      </c>
      <c r="CZ41">
        <f>(((S41+R41)*AU41)/100)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33</v>
      </c>
      <c r="DW41" t="s">
        <v>33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61246802</v>
      </c>
      <c r="EF41">
        <v>2</v>
      </c>
      <c r="EG41" t="s">
        <v>24</v>
      </c>
      <c r="EH41">
        <v>21</v>
      </c>
      <c r="EI41" t="s">
        <v>25</v>
      </c>
      <c r="EJ41">
        <v>1</v>
      </c>
      <c r="EK41">
        <v>27001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147</v>
      </c>
      <c r="FY41">
        <v>134</v>
      </c>
      <c r="GA41" t="s">
        <v>3</v>
      </c>
      <c r="GD41">
        <v>1</v>
      </c>
      <c r="GF41">
        <v>-2143350517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15"/>
        <v>0</v>
      </c>
      <c r="GM41">
        <f t="shared" si="33"/>
        <v>0</v>
      </c>
      <c r="GN41">
        <f t="shared" si="16"/>
        <v>0</v>
      </c>
      <c r="GO41">
        <f t="shared" si="17"/>
        <v>0</v>
      </c>
      <c r="GP41">
        <f t="shared" si="18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 t="shared" si="36"/>
        <v>0</v>
      </c>
      <c r="HE41" t="s">
        <v>3</v>
      </c>
      <c r="HF41" t="s">
        <v>3</v>
      </c>
      <c r="HM41" t="s">
        <v>3</v>
      </c>
      <c r="HN41" t="s">
        <v>28</v>
      </c>
      <c r="HO41" t="s">
        <v>29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112</v>
      </c>
      <c r="F42" t="s">
        <v>103</v>
      </c>
      <c r="G42" t="s">
        <v>104</v>
      </c>
      <c r="H42" t="s">
        <v>33</v>
      </c>
      <c r="I42">
        <v>7.4340000000000003E-2</v>
      </c>
      <c r="J42">
        <v>0</v>
      </c>
      <c r="K42">
        <v>7.4340000000000003E-2</v>
      </c>
      <c r="O42">
        <f t="shared" si="22"/>
        <v>455.02</v>
      </c>
      <c r="P42">
        <f>ROUND(CQ42*I42,2)</f>
        <v>455.02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3"/>
        <v>0</v>
      </c>
      <c r="U42">
        <f>ROUND(CV42*I42,7)</f>
        <v>0</v>
      </c>
      <c r="V42">
        <f>ROUND(CW42*I42,7)</f>
        <v>0</v>
      </c>
      <c r="W42">
        <f t="shared" si="24"/>
        <v>0</v>
      </c>
      <c r="X42">
        <f t="shared" si="25"/>
        <v>0</v>
      </c>
      <c r="Y42">
        <f t="shared" si="26"/>
        <v>0</v>
      </c>
      <c r="AA42">
        <v>64034486</v>
      </c>
      <c r="AB42">
        <f t="shared" si="27"/>
        <v>6120.8</v>
      </c>
      <c r="AC42">
        <f>ROUND((ES42),6)</f>
        <v>6120.8</v>
      </c>
      <c r="AD42">
        <f>ROUND((((ET42)-(EU42))+AE42),6)</f>
        <v>0</v>
      </c>
      <c r="AE42">
        <f t="shared" si="40"/>
        <v>0</v>
      </c>
      <c r="AF42">
        <f t="shared" si="40"/>
        <v>0</v>
      </c>
      <c r="AG42">
        <f t="shared" si="28"/>
        <v>0</v>
      </c>
      <c r="AH42">
        <f t="shared" si="41"/>
        <v>0</v>
      </c>
      <c r="AI42">
        <f t="shared" si="41"/>
        <v>0</v>
      </c>
      <c r="AJ42">
        <f t="shared" si="29"/>
        <v>0</v>
      </c>
      <c r="AK42">
        <v>6120.8</v>
      </c>
      <c r="AL42">
        <v>6120.8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105</v>
      </c>
      <c r="BM42">
        <v>500001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113</v>
      </c>
      <c r="CO42">
        <v>0</v>
      </c>
      <c r="CP42">
        <f t="shared" si="30"/>
        <v>455.02</v>
      </c>
      <c r="CQ42">
        <f>ROUND(AL42*BC42,2)</f>
        <v>6120.8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1"/>
        <v>0</v>
      </c>
      <c r="CV42">
        <f t="shared" si="42"/>
        <v>0</v>
      </c>
      <c r="CW42">
        <f t="shared" si="42"/>
        <v>0</v>
      </c>
      <c r="CX42">
        <f t="shared" si="32"/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33</v>
      </c>
      <c r="DW42" t="s">
        <v>33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61246694</v>
      </c>
      <c r="EF42">
        <v>8</v>
      </c>
      <c r="EG42" t="s">
        <v>42</v>
      </c>
      <c r="EH42">
        <v>0</v>
      </c>
      <c r="EI42" t="s">
        <v>3</v>
      </c>
      <c r="EJ42">
        <v>1</v>
      </c>
      <c r="EK42">
        <v>500001</v>
      </c>
      <c r="EL42" t="s">
        <v>49</v>
      </c>
      <c r="EM42" t="s">
        <v>50</v>
      </c>
      <c r="EO42" t="s">
        <v>3</v>
      </c>
      <c r="EQ42">
        <v>256</v>
      </c>
      <c r="ER42">
        <v>6120.8</v>
      </c>
      <c r="ES42">
        <v>6120.8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E42">
        <v>3359.17</v>
      </c>
      <c r="GF42">
        <v>528205090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15"/>
        <v>0</v>
      </c>
      <c r="GM42">
        <f t="shared" si="33"/>
        <v>455.02</v>
      </c>
      <c r="GN42">
        <f t="shared" si="16"/>
        <v>455.02</v>
      </c>
      <c r="GO42">
        <f t="shared" si="17"/>
        <v>0</v>
      </c>
      <c r="GP42">
        <f t="shared" si="18"/>
        <v>0</v>
      </c>
      <c r="GR42">
        <v>3</v>
      </c>
      <c r="GS42">
        <v>3</v>
      </c>
      <c r="GT42">
        <v>0</v>
      </c>
      <c r="GU42" t="s">
        <v>3</v>
      </c>
      <c r="GV42">
        <f t="shared" si="34"/>
        <v>0</v>
      </c>
      <c r="GW42">
        <v>1</v>
      </c>
      <c r="GX42">
        <f t="shared" si="35"/>
        <v>0</v>
      </c>
      <c r="HA42">
        <v>0</v>
      </c>
      <c r="HB42">
        <v>0</v>
      </c>
      <c r="HC42">
        <f t="shared" si="3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ROW(SmtRes!A85)</f>
        <v>85</v>
      </c>
      <c r="D43">
        <f>ROW(EtalonRes!A85)</f>
        <v>85</v>
      </c>
      <c r="E43" t="s">
        <v>114</v>
      </c>
      <c r="F43" t="s">
        <v>93</v>
      </c>
      <c r="G43" t="s">
        <v>94</v>
      </c>
      <c r="H43" t="s">
        <v>71</v>
      </c>
      <c r="I43">
        <f>ROUND(1/1000,7)</f>
        <v>1E-3</v>
      </c>
      <c r="J43">
        <v>0</v>
      </c>
      <c r="K43">
        <f>ROUND(1/1000,7)</f>
        <v>1E-3</v>
      </c>
      <c r="O43">
        <f t="shared" si="22"/>
        <v>131.08000000000001</v>
      </c>
      <c r="P43">
        <f>SUMIF(SmtRes!AQ62:'SmtRes'!AQ85,"=1",SmtRes!DF62:'SmtRes'!DF85)</f>
        <v>8.8199999999999985</v>
      </c>
      <c r="Q43">
        <f>SUMIF(SmtRes!AQ62:'SmtRes'!AQ85,"=1",SmtRes!DG62:'SmtRes'!DG85)</f>
        <v>100.98000000000002</v>
      </c>
      <c r="R43">
        <f>SUMIF(SmtRes!AQ62:'SmtRes'!AQ85,"=1",SmtRes!DH62:'SmtRes'!DH85)</f>
        <v>12.299999999999999</v>
      </c>
      <c r="S43">
        <f>SUMIF(SmtRes!AQ62:'SmtRes'!AQ85,"=1",SmtRes!DI62:'SmtRes'!DI85)</f>
        <v>8.98</v>
      </c>
      <c r="T43">
        <f t="shared" si="23"/>
        <v>0</v>
      </c>
      <c r="U43">
        <f>SUMIF(SmtRes!AQ62:'SmtRes'!AQ85,"=1",SmtRes!CV62:'SmtRes'!CV85)</f>
        <v>2.6387899999999999E-2</v>
      </c>
      <c r="V43">
        <f>SUMIF(SmtRes!AQ62:'SmtRes'!AQ85,"=1",SmtRes!CW62:'SmtRes'!CW85)</f>
        <v>2.5919000000000001E-2</v>
      </c>
      <c r="W43">
        <f t="shared" si="24"/>
        <v>0</v>
      </c>
      <c r="X43">
        <f t="shared" si="25"/>
        <v>31.28</v>
      </c>
      <c r="Y43">
        <f t="shared" si="26"/>
        <v>24.24</v>
      </c>
      <c r="AA43">
        <v>64034486</v>
      </c>
      <c r="AB43">
        <f t="shared" si="27"/>
        <v>93883.631177999996</v>
      </c>
      <c r="AC43">
        <f>ROUND((SUM(SmtRes!BQ62:'SmtRes'!BQ85)),6)</f>
        <v>7414.4034920000004</v>
      </c>
      <c r="AD43">
        <f>ROUND((((SUM(SmtRes!BR62:'SmtRes'!BR85))-(SUM(SmtRes!BS62:'SmtRes'!BS85)))+AE43),6)</f>
        <v>77487.578162999998</v>
      </c>
      <c r="AE43">
        <f>ROUND((SUM(SmtRes!BS62:'SmtRes'!BS85)),6)</f>
        <v>12319.564399999999</v>
      </c>
      <c r="AF43">
        <f>ROUND((SUM(SmtRes!BT62:'SmtRes'!BT85)),6)</f>
        <v>8981.649523</v>
      </c>
      <c r="AG43">
        <f t="shared" si="28"/>
        <v>0</v>
      </c>
      <c r="AH43">
        <f>(SUM(SmtRes!BU62:'SmtRes'!BU85))</f>
        <v>26.387899999999998</v>
      </c>
      <c r="AI43">
        <f>(SUM(SmtRes!BV62:'SmtRes'!BV85))</f>
        <v>25.918750000000003</v>
      </c>
      <c r="AJ43">
        <f t="shared" si="29"/>
        <v>0</v>
      </c>
      <c r="AK43">
        <v>79828.807191999993</v>
      </c>
      <c r="AL43">
        <v>7414.4034920000004</v>
      </c>
      <c r="AM43">
        <v>56354.602299999999</v>
      </c>
      <c r="AN43">
        <v>8959.6832000000013</v>
      </c>
      <c r="AO43">
        <v>7100.1181999999999</v>
      </c>
      <c r="AP43">
        <v>0</v>
      </c>
      <c r="AQ43">
        <v>20.86</v>
      </c>
      <c r="AR43">
        <v>18.849999999999998</v>
      </c>
      <c r="AS43">
        <v>0</v>
      </c>
      <c r="AT43">
        <v>147</v>
      </c>
      <c r="AU43">
        <v>113.9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95</v>
      </c>
      <c r="BM43">
        <v>27001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147</v>
      </c>
      <c r="CA43">
        <v>134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373</v>
      </c>
      <c r="CO43">
        <v>0</v>
      </c>
      <c r="CP43">
        <f t="shared" si="30"/>
        <v>131.08000000000001</v>
      </c>
      <c r="CQ43">
        <f>SUMIF(SmtRes!AQ62:'SmtRes'!AQ85,"=1",SmtRes!AA62:'SmtRes'!AA85)</f>
        <v>1287164.28</v>
      </c>
      <c r="CR43">
        <f>SUMIF(SmtRes!AQ62:'SmtRes'!AQ85,"=1",SmtRes!AB62:'SmtRes'!AB85)</f>
        <v>33592.850000000006</v>
      </c>
      <c r="CS43">
        <f>SUMIF(SmtRes!AQ62:'SmtRes'!AQ85,"=1",SmtRes!AC62:'SmtRes'!AC85)</f>
        <v>4706.54</v>
      </c>
      <c r="CT43">
        <f>SUMIF(SmtRes!AQ62:'SmtRes'!AQ85,"=1",SmtRes!AD62:'SmtRes'!AD85)</f>
        <v>340.37</v>
      </c>
      <c r="CU43">
        <f t="shared" si="31"/>
        <v>0</v>
      </c>
      <c r="CV43">
        <f>SUMIF(SmtRes!AQ62:'SmtRes'!AQ85,"=1",SmtRes!BU62:'SmtRes'!BU85)</f>
        <v>26.387899999999998</v>
      </c>
      <c r="CW43">
        <f>SUMIF(SmtRes!AQ62:'SmtRes'!AQ85,"=1",SmtRes!BV62:'SmtRes'!BV85)</f>
        <v>25.918750000000003</v>
      </c>
      <c r="CX43">
        <f t="shared" si="32"/>
        <v>0</v>
      </c>
      <c r="CY43">
        <f>(((S43+R43)*AT43)/100)</f>
        <v>31.281600000000005</v>
      </c>
      <c r="CZ43">
        <f>(((S43+R43)*AU43)/100)</f>
        <v>24.237920000000003</v>
      </c>
      <c r="DB43">
        <v>10</v>
      </c>
      <c r="DC43" t="s">
        <v>3</v>
      </c>
      <c r="DD43" t="s">
        <v>3</v>
      </c>
      <c r="DE43" t="s">
        <v>21</v>
      </c>
      <c r="DF43" t="s">
        <v>21</v>
      </c>
      <c r="DG43" t="s">
        <v>22</v>
      </c>
      <c r="DH43" t="s">
        <v>3</v>
      </c>
      <c r="DI43" t="s">
        <v>22</v>
      </c>
      <c r="DJ43" t="s">
        <v>21</v>
      </c>
      <c r="DK43" t="s">
        <v>3</v>
      </c>
      <c r="DL43" t="s">
        <v>3</v>
      </c>
      <c r="DM43" t="s">
        <v>23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71</v>
      </c>
      <c r="DW43" t="s">
        <v>71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61246802</v>
      </c>
      <c r="EF43">
        <v>2</v>
      </c>
      <c r="EG43" t="s">
        <v>24</v>
      </c>
      <c r="EH43">
        <v>21</v>
      </c>
      <c r="EI43" t="s">
        <v>25</v>
      </c>
      <c r="EJ43">
        <v>1</v>
      </c>
      <c r="EK43">
        <v>27001</v>
      </c>
      <c r="EL43" t="s">
        <v>25</v>
      </c>
      <c r="EM43" t="s">
        <v>26</v>
      </c>
      <c r="EO43" t="s">
        <v>27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20.86</v>
      </c>
      <c r="EX43">
        <v>18.850000000000001</v>
      </c>
      <c r="EY43">
        <v>0</v>
      </c>
      <c r="FQ43">
        <v>0</v>
      </c>
      <c r="FR43">
        <v>0</v>
      </c>
      <c r="FS43">
        <v>0</v>
      </c>
      <c r="FX43">
        <v>147</v>
      </c>
      <c r="FY43">
        <v>113.9</v>
      </c>
      <c r="GA43" t="s">
        <v>3</v>
      </c>
      <c r="GD43">
        <v>1</v>
      </c>
      <c r="GF43">
        <v>-1395539490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15"/>
        <v>0</v>
      </c>
      <c r="GM43">
        <f t="shared" si="33"/>
        <v>186.6</v>
      </c>
      <c r="GN43">
        <f t="shared" si="16"/>
        <v>186.6</v>
      </c>
      <c r="GO43">
        <f t="shared" si="17"/>
        <v>0</v>
      </c>
      <c r="GP43">
        <f t="shared" si="18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 t="shared" si="36"/>
        <v>0</v>
      </c>
      <c r="HE43" t="s">
        <v>3</v>
      </c>
      <c r="HF43" t="s">
        <v>3</v>
      </c>
      <c r="HM43" t="s">
        <v>3</v>
      </c>
      <c r="HN43" t="s">
        <v>28</v>
      </c>
      <c r="HO43" t="s">
        <v>29</v>
      </c>
      <c r="HP43" t="s">
        <v>25</v>
      </c>
      <c r="HQ43" t="s">
        <v>25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78</v>
      </c>
      <c r="E44" t="s">
        <v>115</v>
      </c>
      <c r="F44" t="s">
        <v>97</v>
      </c>
      <c r="G44" t="s">
        <v>98</v>
      </c>
      <c r="H44" t="s">
        <v>33</v>
      </c>
      <c r="I44">
        <f>I43*J44</f>
        <v>3.9999999999999998E-6</v>
      </c>
      <c r="J44">
        <v>4.0000000000000001E-3</v>
      </c>
      <c r="K44">
        <v>4.0000000000000001E-3</v>
      </c>
      <c r="O44">
        <f t="shared" si="22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3"/>
        <v>0</v>
      </c>
      <c r="U44">
        <f>ROUND(CV44*I44,7)</f>
        <v>0</v>
      </c>
      <c r="V44">
        <f>ROUND(CW44*I44,7)</f>
        <v>0</v>
      </c>
      <c r="W44">
        <f t="shared" si="24"/>
        <v>0</v>
      </c>
      <c r="X44">
        <f t="shared" si="25"/>
        <v>0</v>
      </c>
      <c r="Y44">
        <f t="shared" si="26"/>
        <v>0</v>
      </c>
      <c r="AA44">
        <v>64034486</v>
      </c>
      <c r="AB44">
        <f t="shared" si="27"/>
        <v>0</v>
      </c>
      <c r="AC44">
        <f>ROUND((ES44),6)</f>
        <v>0</v>
      </c>
      <c r="AD44">
        <f>ROUND((((ET44)-(EU44))+AE44),6)</f>
        <v>0</v>
      </c>
      <c r="AE44">
        <f t="shared" ref="AE44:AF46" si="43">ROUND((EU44),6)</f>
        <v>0</v>
      </c>
      <c r="AF44">
        <f t="shared" si="43"/>
        <v>0</v>
      </c>
      <c r="AG44">
        <f t="shared" si="28"/>
        <v>0</v>
      </c>
      <c r="AH44">
        <f t="shared" ref="AH44:AI46" si="44">(EW44)</f>
        <v>0</v>
      </c>
      <c r="AI44">
        <f t="shared" si="44"/>
        <v>0</v>
      </c>
      <c r="AJ44">
        <f t="shared" si="29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147</v>
      </c>
      <c r="AU44">
        <v>134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27001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147</v>
      </c>
      <c r="CA44">
        <v>134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0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1"/>
        <v>0</v>
      </c>
      <c r="CV44">
        <f t="shared" ref="CV44:CW46" si="45">AH44</f>
        <v>0</v>
      </c>
      <c r="CW44">
        <f t="shared" si="45"/>
        <v>0</v>
      </c>
      <c r="CX44">
        <f t="shared" si="32"/>
        <v>0</v>
      </c>
      <c r="CY44">
        <f>(((S44+R44)*AT44)/100)</f>
        <v>0</v>
      </c>
      <c r="CZ44">
        <f>(((S44+R44)*AU44)/100)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33</v>
      </c>
      <c r="DW44" t="s">
        <v>33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61246802</v>
      </c>
      <c r="EF44">
        <v>2</v>
      </c>
      <c r="EG44" t="s">
        <v>24</v>
      </c>
      <c r="EH44">
        <v>21</v>
      </c>
      <c r="EI44" t="s">
        <v>25</v>
      </c>
      <c r="EJ44">
        <v>1</v>
      </c>
      <c r="EK44">
        <v>27001</v>
      </c>
      <c r="EL44" t="s">
        <v>25</v>
      </c>
      <c r="EM44" t="s">
        <v>26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147</v>
      </c>
      <c r="FY44">
        <v>134</v>
      </c>
      <c r="GA44" t="s">
        <v>3</v>
      </c>
      <c r="GD44">
        <v>1</v>
      </c>
      <c r="GF44">
        <v>-1795500878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15"/>
        <v>0</v>
      </c>
      <c r="GM44">
        <f t="shared" si="33"/>
        <v>0</v>
      </c>
      <c r="GN44">
        <f t="shared" si="16"/>
        <v>0</v>
      </c>
      <c r="GO44">
        <f t="shared" si="17"/>
        <v>0</v>
      </c>
      <c r="GP44">
        <f t="shared" si="18"/>
        <v>0</v>
      </c>
      <c r="GR44">
        <v>0</v>
      </c>
      <c r="GS44">
        <v>3</v>
      </c>
      <c r="GT44">
        <v>0</v>
      </c>
      <c r="GU44" t="s">
        <v>3</v>
      </c>
      <c r="GV44">
        <f t="shared" si="34"/>
        <v>0</v>
      </c>
      <c r="GW44">
        <v>1</v>
      </c>
      <c r="GX44">
        <f t="shared" si="35"/>
        <v>0</v>
      </c>
      <c r="HA44">
        <v>0</v>
      </c>
      <c r="HB44">
        <v>0</v>
      </c>
      <c r="HC44">
        <f t="shared" si="36"/>
        <v>0</v>
      </c>
      <c r="HE44" t="s">
        <v>3</v>
      </c>
      <c r="HF44" t="s">
        <v>3</v>
      </c>
      <c r="HM44" t="s">
        <v>3</v>
      </c>
      <c r="HN44" t="s">
        <v>28</v>
      </c>
      <c r="HO44" t="s">
        <v>29</v>
      </c>
      <c r="HP44" t="s">
        <v>25</v>
      </c>
      <c r="HQ44" t="s">
        <v>25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83</v>
      </c>
      <c r="E45" t="s">
        <v>116</v>
      </c>
      <c r="F45" t="s">
        <v>100</v>
      </c>
      <c r="G45" t="s">
        <v>101</v>
      </c>
      <c r="H45" t="s">
        <v>33</v>
      </c>
      <c r="I45">
        <f>I43*J45</f>
        <v>0</v>
      </c>
      <c r="J45">
        <v>0</v>
      </c>
      <c r="K45">
        <v>0</v>
      </c>
      <c r="O45">
        <f t="shared" si="22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3"/>
        <v>0</v>
      </c>
      <c r="U45">
        <f>ROUND(CV45*I45,7)</f>
        <v>0</v>
      </c>
      <c r="V45">
        <f>ROUND(CW45*I45,7)</f>
        <v>0</v>
      </c>
      <c r="W45">
        <f t="shared" si="24"/>
        <v>0</v>
      </c>
      <c r="X45">
        <f t="shared" si="25"/>
        <v>0</v>
      </c>
      <c r="Y45">
        <f t="shared" si="26"/>
        <v>0</v>
      </c>
      <c r="AA45">
        <v>64034486</v>
      </c>
      <c r="AB45">
        <f t="shared" si="27"/>
        <v>0</v>
      </c>
      <c r="AC45">
        <f>ROUND((ES45),6)</f>
        <v>0</v>
      </c>
      <c r="AD45">
        <f>ROUND((((ET45)-(EU45))+AE45),6)</f>
        <v>0</v>
      </c>
      <c r="AE45">
        <f t="shared" si="43"/>
        <v>0</v>
      </c>
      <c r="AF45">
        <f t="shared" si="43"/>
        <v>0</v>
      </c>
      <c r="AG45">
        <f t="shared" si="28"/>
        <v>0</v>
      </c>
      <c r="AH45">
        <f t="shared" si="44"/>
        <v>0</v>
      </c>
      <c r="AI45">
        <f t="shared" si="44"/>
        <v>0</v>
      </c>
      <c r="AJ45">
        <f t="shared" si="29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147</v>
      </c>
      <c r="AU45">
        <v>134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27001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147</v>
      </c>
      <c r="CA45">
        <v>134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1"/>
        <v>0</v>
      </c>
      <c r="CV45">
        <f t="shared" si="45"/>
        <v>0</v>
      </c>
      <c r="CW45">
        <f t="shared" si="45"/>
        <v>0</v>
      </c>
      <c r="CX45">
        <f t="shared" si="32"/>
        <v>0</v>
      </c>
      <c r="CY45">
        <f>(((S45+R45)*AT45)/100)</f>
        <v>0</v>
      </c>
      <c r="CZ45">
        <f>(((S45+R45)*AU45)/100)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33</v>
      </c>
      <c r="DW45" t="s">
        <v>33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61246802</v>
      </c>
      <c r="EF45">
        <v>2</v>
      </c>
      <c r="EG45" t="s">
        <v>24</v>
      </c>
      <c r="EH45">
        <v>21</v>
      </c>
      <c r="EI45" t="s">
        <v>25</v>
      </c>
      <c r="EJ45">
        <v>1</v>
      </c>
      <c r="EK45">
        <v>27001</v>
      </c>
      <c r="EL45" t="s">
        <v>25</v>
      </c>
      <c r="EM45" t="s">
        <v>26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147</v>
      </c>
      <c r="FY45">
        <v>134</v>
      </c>
      <c r="GA45" t="s">
        <v>3</v>
      </c>
      <c r="GD45">
        <v>1</v>
      </c>
      <c r="GF45">
        <v>-2143350517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15"/>
        <v>0</v>
      </c>
      <c r="GM45">
        <f t="shared" si="33"/>
        <v>0</v>
      </c>
      <c r="GN45">
        <f t="shared" si="16"/>
        <v>0</v>
      </c>
      <c r="GO45">
        <f t="shared" si="17"/>
        <v>0</v>
      </c>
      <c r="GP45">
        <f t="shared" si="18"/>
        <v>0</v>
      </c>
      <c r="GR45">
        <v>0</v>
      </c>
      <c r="GS45">
        <v>3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 t="shared" si="36"/>
        <v>0</v>
      </c>
      <c r="HE45" t="s">
        <v>3</v>
      </c>
      <c r="HF45" t="s">
        <v>3</v>
      </c>
      <c r="HM45" t="s">
        <v>3</v>
      </c>
      <c r="HN45" t="s">
        <v>28</v>
      </c>
      <c r="HO45" t="s">
        <v>29</v>
      </c>
      <c r="HP45" t="s">
        <v>25</v>
      </c>
      <c r="HQ45" t="s">
        <v>25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117</v>
      </c>
      <c r="F46" t="s">
        <v>103</v>
      </c>
      <c r="G46" t="s">
        <v>104</v>
      </c>
      <c r="H46" t="s">
        <v>33</v>
      </c>
      <c r="I46">
        <v>9.9129999999999996E-2</v>
      </c>
      <c r="J46">
        <v>0</v>
      </c>
      <c r="K46">
        <v>9.9129999999999996E-2</v>
      </c>
      <c r="O46">
        <f t="shared" si="22"/>
        <v>606.75</v>
      </c>
      <c r="P46">
        <f>ROUND(CQ46*I46,2)</f>
        <v>606.75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3"/>
        <v>0</v>
      </c>
      <c r="U46">
        <f>ROUND(CV46*I46,7)</f>
        <v>0</v>
      </c>
      <c r="V46">
        <f>ROUND(CW46*I46,7)</f>
        <v>0</v>
      </c>
      <c r="W46">
        <f t="shared" si="24"/>
        <v>0</v>
      </c>
      <c r="X46">
        <f t="shared" si="25"/>
        <v>0</v>
      </c>
      <c r="Y46">
        <f t="shared" si="26"/>
        <v>0</v>
      </c>
      <c r="AA46">
        <v>64034486</v>
      </c>
      <c r="AB46">
        <f t="shared" si="27"/>
        <v>6120.8</v>
      </c>
      <c r="AC46">
        <f>ROUND((ES46),6)</f>
        <v>6120.8</v>
      </c>
      <c r="AD46">
        <f>ROUND((((ET46)-(EU46))+AE46),6)</f>
        <v>0</v>
      </c>
      <c r="AE46">
        <f t="shared" si="43"/>
        <v>0</v>
      </c>
      <c r="AF46">
        <f t="shared" si="43"/>
        <v>0</v>
      </c>
      <c r="AG46">
        <f t="shared" si="28"/>
        <v>0</v>
      </c>
      <c r="AH46">
        <f t="shared" si="44"/>
        <v>0</v>
      </c>
      <c r="AI46">
        <f t="shared" si="44"/>
        <v>0</v>
      </c>
      <c r="AJ46">
        <f t="shared" si="29"/>
        <v>0</v>
      </c>
      <c r="AK46">
        <v>6120.8</v>
      </c>
      <c r="AL46">
        <v>6120.8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105</v>
      </c>
      <c r="BM46">
        <v>500001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0"/>
        <v>606.75</v>
      </c>
      <c r="CQ46">
        <f>ROUND(AL46*BC46,2)</f>
        <v>6120.8</v>
      </c>
      <c r="CR46">
        <f>ROUND(AM46*BB46,2)</f>
        <v>0</v>
      </c>
      <c r="CS46">
        <f>ROUND(AN46*BS46,2)</f>
        <v>0</v>
      </c>
      <c r="CT46">
        <f>ROUND(AO46*BA46,2)</f>
        <v>0</v>
      </c>
      <c r="CU46">
        <f t="shared" si="31"/>
        <v>0</v>
      </c>
      <c r="CV46">
        <f t="shared" si="45"/>
        <v>0</v>
      </c>
      <c r="CW46">
        <f t="shared" si="45"/>
        <v>0</v>
      </c>
      <c r="CX46">
        <f t="shared" si="32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33</v>
      </c>
      <c r="DW46" t="s">
        <v>33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61246694</v>
      </c>
      <c r="EF46">
        <v>8</v>
      </c>
      <c r="EG46" t="s">
        <v>42</v>
      </c>
      <c r="EH46">
        <v>0</v>
      </c>
      <c r="EI46" t="s">
        <v>3</v>
      </c>
      <c r="EJ46">
        <v>1</v>
      </c>
      <c r="EK46">
        <v>500001</v>
      </c>
      <c r="EL46" t="s">
        <v>49</v>
      </c>
      <c r="EM46" t="s">
        <v>50</v>
      </c>
      <c r="EO46" t="s">
        <v>3</v>
      </c>
      <c r="EQ46">
        <v>0</v>
      </c>
      <c r="ER46">
        <v>6120.8</v>
      </c>
      <c r="ES46">
        <v>6120.8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E46">
        <v>3359.17</v>
      </c>
      <c r="GF46">
        <v>528205090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15"/>
        <v>0</v>
      </c>
      <c r="GM46">
        <f t="shared" si="33"/>
        <v>606.75</v>
      </c>
      <c r="GN46">
        <f t="shared" si="16"/>
        <v>606.75</v>
      </c>
      <c r="GO46">
        <f t="shared" si="17"/>
        <v>0</v>
      </c>
      <c r="GP46">
        <f t="shared" si="18"/>
        <v>0</v>
      </c>
      <c r="GR46">
        <v>3</v>
      </c>
      <c r="GS46">
        <v>3</v>
      </c>
      <c r="GT46">
        <v>0</v>
      </c>
      <c r="GU46" t="s">
        <v>3</v>
      </c>
      <c r="GV46">
        <f t="shared" si="34"/>
        <v>0</v>
      </c>
      <c r="GW46">
        <v>1</v>
      </c>
      <c r="GX46">
        <f t="shared" si="35"/>
        <v>0</v>
      </c>
      <c r="HA46">
        <v>0</v>
      </c>
      <c r="HB46">
        <v>0</v>
      </c>
      <c r="HC46">
        <f t="shared" si="3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8" spans="1:245" x14ac:dyDescent="0.2">
      <c r="A48" s="2">
        <v>51</v>
      </c>
      <c r="B48" s="2">
        <f>B20</f>
        <v>1</v>
      </c>
      <c r="C48" s="2">
        <f>A20</f>
        <v>3</v>
      </c>
      <c r="D48" s="2">
        <f>ROW(A20)</f>
        <v>20</v>
      </c>
      <c r="E48" s="2"/>
      <c r="F48" s="2" t="str">
        <f>IF(F20&lt;&gt;"",F20,"")</f>
        <v>Новая локальная смета</v>
      </c>
      <c r="G48" s="2" t="str">
        <f>IF(G20&lt;&gt;"",G20,"")</f>
        <v>Восстановление асфальтового покрытия толщиной 11 см на участке внутриквартальной дороги без подсыпкии щебня</v>
      </c>
      <c r="H48" s="2">
        <v>0</v>
      </c>
      <c r="I48" s="2"/>
      <c r="J48" s="2"/>
      <c r="K48" s="2"/>
      <c r="L48" s="2"/>
      <c r="M48" s="2"/>
      <c r="N48" s="2"/>
      <c r="O48" s="2">
        <f t="shared" ref="O48:T48" si="46">ROUND(AB48,2)</f>
        <v>2819.64</v>
      </c>
      <c r="P48" s="2">
        <f t="shared" si="46"/>
        <v>1931.37</v>
      </c>
      <c r="Q48" s="2">
        <f t="shared" si="46"/>
        <v>613.04999999999995</v>
      </c>
      <c r="R48" s="2">
        <f t="shared" si="46"/>
        <v>93.91</v>
      </c>
      <c r="S48" s="2">
        <f t="shared" si="46"/>
        <v>181.31</v>
      </c>
      <c r="T48" s="2">
        <f t="shared" si="46"/>
        <v>0</v>
      </c>
      <c r="U48" s="2">
        <f>AH48</f>
        <v>0.56681409999999999</v>
      </c>
      <c r="V48" s="2">
        <f>AI48</f>
        <v>0.20995220000000001</v>
      </c>
      <c r="W48" s="2">
        <f>ROUND(AJ48,2)</f>
        <v>0</v>
      </c>
      <c r="X48" s="2">
        <f>ROUND(AK48,2)</f>
        <v>378.13</v>
      </c>
      <c r="Y48" s="2">
        <f>ROUND(AL48,2)</f>
        <v>278.27999999999997</v>
      </c>
      <c r="Z48" s="2"/>
      <c r="AA48" s="2"/>
      <c r="AB48" s="2">
        <f>ROUND(SUMIF(AA24:AA46,"=64034486",O24:O46),2)</f>
        <v>2819.64</v>
      </c>
      <c r="AC48" s="2">
        <f>ROUND(SUMIF(AA24:AA46,"=64034486",P24:P46),2)</f>
        <v>1931.37</v>
      </c>
      <c r="AD48" s="2">
        <f>ROUND(SUMIF(AA24:AA46,"=64034486",Q24:Q46),2)</f>
        <v>613.04999999999995</v>
      </c>
      <c r="AE48" s="2">
        <f>ROUND(SUMIF(AA24:AA46,"=64034486",R24:R46),2)</f>
        <v>93.91</v>
      </c>
      <c r="AF48" s="2">
        <f>ROUND(SUMIF(AA24:AA46,"=64034486",S24:S46),2)</f>
        <v>181.31</v>
      </c>
      <c r="AG48" s="2">
        <f>ROUND(SUMIF(AA24:AA46,"=64034486",T24:T46),2)</f>
        <v>0</v>
      </c>
      <c r="AH48" s="2">
        <f>SUMIF(AA24:AA46,"=64034486",U24:U46)</f>
        <v>0.56681409999999999</v>
      </c>
      <c r="AI48" s="2">
        <f>SUMIF(AA24:AA46,"=64034486",V24:V46)</f>
        <v>0.20995220000000001</v>
      </c>
      <c r="AJ48" s="2">
        <f>ROUND(SUMIF(AA24:AA46,"=64034486",W24:W46),2)</f>
        <v>0</v>
      </c>
      <c r="AK48" s="2">
        <f>ROUND(SUMIF(AA24:AA46,"=64034486",X24:X46),2)</f>
        <v>378.13</v>
      </c>
      <c r="AL48" s="2">
        <f>ROUND(SUMIF(AA24:AA46,"=64034486",Y24:Y46),2)</f>
        <v>278.27999999999997</v>
      </c>
      <c r="AM48" s="2"/>
      <c r="AN48" s="2"/>
      <c r="AO48" s="2">
        <f t="shared" ref="AO48:BD48" si="47">ROUND(BX48,2)</f>
        <v>0</v>
      </c>
      <c r="AP48" s="2">
        <f t="shared" si="47"/>
        <v>0</v>
      </c>
      <c r="AQ48" s="2">
        <f t="shared" si="47"/>
        <v>0</v>
      </c>
      <c r="AR48" s="2">
        <f t="shared" si="47"/>
        <v>3509.44</v>
      </c>
      <c r="AS48" s="2">
        <f t="shared" si="47"/>
        <v>3509.44</v>
      </c>
      <c r="AT48" s="2">
        <f t="shared" si="47"/>
        <v>0</v>
      </c>
      <c r="AU48" s="2">
        <f t="shared" si="47"/>
        <v>0</v>
      </c>
      <c r="AV48" s="2">
        <f t="shared" si="47"/>
        <v>1931.37</v>
      </c>
      <c r="AW48" s="2">
        <f t="shared" si="47"/>
        <v>1931.37</v>
      </c>
      <c r="AX48" s="2">
        <f t="shared" si="47"/>
        <v>0</v>
      </c>
      <c r="AY48" s="2">
        <f t="shared" si="47"/>
        <v>1931.37</v>
      </c>
      <c r="AZ48" s="2">
        <f t="shared" si="47"/>
        <v>0</v>
      </c>
      <c r="BA48" s="2">
        <f t="shared" si="47"/>
        <v>0</v>
      </c>
      <c r="BB48" s="2">
        <f t="shared" si="47"/>
        <v>0</v>
      </c>
      <c r="BC48" s="2">
        <f t="shared" si="47"/>
        <v>0</v>
      </c>
      <c r="BD48" s="2">
        <f t="shared" si="47"/>
        <v>33.39</v>
      </c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>
        <f>ROUND(SUMIF(AA24:AA46,"=64034486",FQ24:FQ46),2)</f>
        <v>0</v>
      </c>
      <c r="BY48" s="2">
        <f>ROUND(SUMIF(AA24:AA46,"=64034486",FR24:FR46),2)</f>
        <v>0</v>
      </c>
      <c r="BZ48" s="2">
        <f>ROUND(SUMIF(AA24:AA46,"=64034486",GL24:GL46),2)</f>
        <v>0</v>
      </c>
      <c r="CA48" s="2">
        <f>ROUND(SUMIF(AA24:AA46,"=64034486",GM24:GM46),2)</f>
        <v>3509.44</v>
      </c>
      <c r="CB48" s="2">
        <f>ROUND(SUMIF(AA24:AA46,"=64034486",GN24:GN46),2)</f>
        <v>3509.44</v>
      </c>
      <c r="CC48" s="2">
        <f>ROUND(SUMIF(AA24:AA46,"=64034486",GO24:GO46),2)</f>
        <v>0</v>
      </c>
      <c r="CD48" s="2">
        <f>ROUND(SUMIF(AA24:AA46,"=64034486",GP24:GP46),2)</f>
        <v>0</v>
      </c>
      <c r="CE48" s="2">
        <f>AC48-BX48</f>
        <v>1931.37</v>
      </c>
      <c r="CF48" s="2">
        <f>AC48-BY48</f>
        <v>1931.37</v>
      </c>
      <c r="CG48" s="2">
        <f>BX48-BZ48</f>
        <v>0</v>
      </c>
      <c r="CH48" s="2">
        <f>AC48-BX48-BY48+BZ48</f>
        <v>1931.37</v>
      </c>
      <c r="CI48" s="2">
        <f>BY48-BZ48</f>
        <v>0</v>
      </c>
      <c r="CJ48" s="2">
        <f>ROUND(SUMIF(AA24:AA46,"=64034486",GX24:GX46),2)</f>
        <v>0</v>
      </c>
      <c r="CK48" s="2">
        <f>ROUND(SUMIF(AA24:AA46,"=64034486",GY24:GY46),2)</f>
        <v>0</v>
      </c>
      <c r="CL48" s="2">
        <f>ROUND(SUMIF(AA24:AA46,"=64034486",GZ24:GZ46),2)</f>
        <v>0</v>
      </c>
      <c r="CM48" s="2">
        <f>ROUND(SUMIF(AA24:AA46,"=64034486",HD24:HD46),2)</f>
        <v>33.39</v>
      </c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>
        <v>0</v>
      </c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201</v>
      </c>
      <c r="F50" s="4">
        <f>ROUND(Source!O48,O50)</f>
        <v>2819.64</v>
      </c>
      <c r="G50" s="4" t="s">
        <v>118</v>
      </c>
      <c r="H50" s="4" t="s">
        <v>119</v>
      </c>
      <c r="I50" s="4"/>
      <c r="J50" s="4"/>
      <c r="K50" s="4">
        <v>201</v>
      </c>
      <c r="L50" s="4">
        <v>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2853.0299999999997</v>
      </c>
      <c r="X50" s="4">
        <v>1</v>
      </c>
      <c r="Y50" s="4">
        <v>2853.0299999999997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202</v>
      </c>
      <c r="F51" s="4">
        <f>ROUND(Source!P48,O51)</f>
        <v>1931.37</v>
      </c>
      <c r="G51" s="4" t="s">
        <v>120</v>
      </c>
      <c r="H51" s="4" t="s">
        <v>121</v>
      </c>
      <c r="I51" s="4"/>
      <c r="J51" s="4"/>
      <c r="K51" s="4">
        <v>202</v>
      </c>
      <c r="L51" s="4">
        <v>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1931.37</v>
      </c>
      <c r="X51" s="4">
        <v>1</v>
      </c>
      <c r="Y51" s="4">
        <v>1931.37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222</v>
      </c>
      <c r="F52" s="4">
        <f>ROUND(Source!AO48,O52)</f>
        <v>0</v>
      </c>
      <c r="G52" s="4" t="s">
        <v>122</v>
      </c>
      <c r="H52" s="4" t="s">
        <v>123</v>
      </c>
      <c r="I52" s="4"/>
      <c r="J52" s="4"/>
      <c r="K52" s="4">
        <v>222</v>
      </c>
      <c r="L52" s="4">
        <v>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225</v>
      </c>
      <c r="F53" s="4">
        <f>ROUND(Source!AV48,O53)</f>
        <v>1931.37</v>
      </c>
      <c r="G53" s="4" t="s">
        <v>124</v>
      </c>
      <c r="H53" s="4" t="s">
        <v>125</v>
      </c>
      <c r="I53" s="4"/>
      <c r="J53" s="4"/>
      <c r="K53" s="4">
        <v>225</v>
      </c>
      <c r="L53" s="4">
        <v>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1931.37</v>
      </c>
      <c r="X53" s="4">
        <v>1</v>
      </c>
      <c r="Y53" s="4">
        <v>1931.37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226</v>
      </c>
      <c r="F54" s="4">
        <f>ROUND(Source!AW48,O54)</f>
        <v>1931.37</v>
      </c>
      <c r="G54" s="4" t="s">
        <v>126</v>
      </c>
      <c r="H54" s="4" t="s">
        <v>127</v>
      </c>
      <c r="I54" s="4"/>
      <c r="J54" s="4"/>
      <c r="K54" s="4">
        <v>226</v>
      </c>
      <c r="L54" s="4">
        <v>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1931.37</v>
      </c>
      <c r="X54" s="4">
        <v>1</v>
      </c>
      <c r="Y54" s="4">
        <v>1931.37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227</v>
      </c>
      <c r="F55" s="4">
        <f>ROUND(Source!AX48,O55)</f>
        <v>0</v>
      </c>
      <c r="G55" s="4" t="s">
        <v>128</v>
      </c>
      <c r="H55" s="4" t="s">
        <v>129</v>
      </c>
      <c r="I55" s="4"/>
      <c r="J55" s="4"/>
      <c r="K55" s="4">
        <v>227</v>
      </c>
      <c r="L55" s="4">
        <v>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228</v>
      </c>
      <c r="F56" s="4">
        <f>ROUND(Source!AY48,O56)</f>
        <v>1931.37</v>
      </c>
      <c r="G56" s="4" t="s">
        <v>130</v>
      </c>
      <c r="H56" s="4" t="s">
        <v>131</v>
      </c>
      <c r="I56" s="4"/>
      <c r="J56" s="4"/>
      <c r="K56" s="4">
        <v>228</v>
      </c>
      <c r="L56" s="4">
        <v>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1931.37</v>
      </c>
      <c r="X56" s="4">
        <v>1</v>
      </c>
      <c r="Y56" s="4">
        <v>1931.37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216</v>
      </c>
      <c r="F57" s="4">
        <f>ROUND(Source!AP48,O57)</f>
        <v>0</v>
      </c>
      <c r="G57" s="4" t="s">
        <v>132</v>
      </c>
      <c r="H57" s="4" t="s">
        <v>133</v>
      </c>
      <c r="I57" s="4"/>
      <c r="J57" s="4"/>
      <c r="K57" s="4">
        <v>216</v>
      </c>
      <c r="L57" s="4">
        <v>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223</v>
      </c>
      <c r="F58" s="4">
        <f>ROUND(Source!AQ48,O58)</f>
        <v>0</v>
      </c>
      <c r="G58" s="4" t="s">
        <v>134</v>
      </c>
      <c r="H58" s="4" t="s">
        <v>135</v>
      </c>
      <c r="I58" s="4"/>
      <c r="J58" s="4"/>
      <c r="K58" s="4">
        <v>223</v>
      </c>
      <c r="L58" s="4">
        <v>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229</v>
      </c>
      <c r="F59" s="4">
        <f>ROUND(Source!AZ48,O59)</f>
        <v>0</v>
      </c>
      <c r="G59" s="4" t="s">
        <v>136</v>
      </c>
      <c r="H59" s="4" t="s">
        <v>137</v>
      </c>
      <c r="I59" s="4"/>
      <c r="J59" s="4"/>
      <c r="K59" s="4">
        <v>229</v>
      </c>
      <c r="L59" s="4">
        <v>10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203</v>
      </c>
      <c r="F60" s="4">
        <f>ROUND(Source!Q48,O60)</f>
        <v>613.04999999999995</v>
      </c>
      <c r="G60" s="4" t="s">
        <v>138</v>
      </c>
      <c r="H60" s="4" t="s">
        <v>139</v>
      </c>
      <c r="I60" s="4"/>
      <c r="J60" s="4"/>
      <c r="K60" s="4">
        <v>203</v>
      </c>
      <c r="L60" s="4">
        <v>11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613.04999999999995</v>
      </c>
      <c r="X60" s="4">
        <v>1</v>
      </c>
      <c r="Y60" s="4">
        <v>613.04999999999995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231</v>
      </c>
      <c r="F61" s="4">
        <f>ROUND(Source!BB48,O61)</f>
        <v>0</v>
      </c>
      <c r="G61" s="4" t="s">
        <v>140</v>
      </c>
      <c r="H61" s="4" t="s">
        <v>141</v>
      </c>
      <c r="I61" s="4"/>
      <c r="J61" s="4"/>
      <c r="K61" s="4">
        <v>231</v>
      </c>
      <c r="L61" s="4">
        <v>12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204</v>
      </c>
      <c r="F62" s="4">
        <f>ROUND(Source!R48,O62)</f>
        <v>93.91</v>
      </c>
      <c r="G62" s="4" t="s">
        <v>142</v>
      </c>
      <c r="H62" s="4" t="s">
        <v>143</v>
      </c>
      <c r="I62" s="4"/>
      <c r="J62" s="4"/>
      <c r="K62" s="4">
        <v>204</v>
      </c>
      <c r="L62" s="4">
        <v>13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93.909999999999982</v>
      </c>
      <c r="X62" s="4">
        <v>1</v>
      </c>
      <c r="Y62" s="4">
        <v>93.909999999999982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205</v>
      </c>
      <c r="F63" s="4">
        <f>ROUND(Source!S48,O63)</f>
        <v>181.31</v>
      </c>
      <c r="G63" s="4" t="s">
        <v>144</v>
      </c>
      <c r="H63" s="4" t="s">
        <v>145</v>
      </c>
      <c r="I63" s="4"/>
      <c r="J63" s="4"/>
      <c r="K63" s="4">
        <v>205</v>
      </c>
      <c r="L63" s="4">
        <v>14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181.31</v>
      </c>
      <c r="X63" s="4">
        <v>1</v>
      </c>
      <c r="Y63" s="4">
        <v>181.31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232</v>
      </c>
      <c r="F64" s="4">
        <f>ROUND(Source!BC48,O64)</f>
        <v>0</v>
      </c>
      <c r="G64" s="4" t="s">
        <v>146</v>
      </c>
      <c r="H64" s="4" t="s">
        <v>147</v>
      </c>
      <c r="I64" s="4"/>
      <c r="J64" s="4"/>
      <c r="K64" s="4">
        <v>232</v>
      </c>
      <c r="L64" s="4">
        <v>15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214</v>
      </c>
      <c r="F65" s="4">
        <f>ROUND(Source!AS48,O65)</f>
        <v>3509.44</v>
      </c>
      <c r="G65" s="4" t="s">
        <v>148</v>
      </c>
      <c r="H65" s="4" t="s">
        <v>149</v>
      </c>
      <c r="I65" s="4"/>
      <c r="J65" s="4"/>
      <c r="K65" s="4">
        <v>214</v>
      </c>
      <c r="L65" s="4">
        <v>16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3509.44</v>
      </c>
      <c r="X65" s="4">
        <v>1</v>
      </c>
      <c r="Y65" s="4">
        <v>3509.44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215</v>
      </c>
      <c r="F66" s="4">
        <f>ROUND(Source!AT48,O66)</f>
        <v>0</v>
      </c>
      <c r="G66" s="4" t="s">
        <v>150</v>
      </c>
      <c r="H66" s="4" t="s">
        <v>151</v>
      </c>
      <c r="I66" s="4"/>
      <c r="J66" s="4"/>
      <c r="K66" s="4">
        <v>215</v>
      </c>
      <c r="L66" s="4">
        <v>17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217</v>
      </c>
      <c r="F67" s="4">
        <f>ROUND(Source!AU48,O67)</f>
        <v>0</v>
      </c>
      <c r="G67" s="4" t="s">
        <v>152</v>
      </c>
      <c r="H67" s="4" t="s">
        <v>153</v>
      </c>
      <c r="I67" s="4"/>
      <c r="J67" s="4"/>
      <c r="K67" s="4">
        <v>217</v>
      </c>
      <c r="L67" s="4">
        <v>18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230</v>
      </c>
      <c r="F68" s="4">
        <f>ROUND(Source!BA48,O68)</f>
        <v>0</v>
      </c>
      <c r="G68" s="4" t="s">
        <v>154</v>
      </c>
      <c r="H68" s="4" t="s">
        <v>155</v>
      </c>
      <c r="I68" s="4"/>
      <c r="J68" s="4"/>
      <c r="K68" s="4">
        <v>230</v>
      </c>
      <c r="L68" s="4">
        <v>19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206</v>
      </c>
      <c r="F69" s="4">
        <f>ROUND(Source!T48,O69)</f>
        <v>0</v>
      </c>
      <c r="G69" s="4" t="s">
        <v>156</v>
      </c>
      <c r="H69" s="4" t="s">
        <v>157</v>
      </c>
      <c r="I69" s="4"/>
      <c r="J69" s="4"/>
      <c r="K69" s="4">
        <v>206</v>
      </c>
      <c r="L69" s="4">
        <v>20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207</v>
      </c>
      <c r="F70" s="4">
        <f>ROUND(Source!U48,O70)</f>
        <v>0.56681409999999999</v>
      </c>
      <c r="G70" s="4" t="s">
        <v>158</v>
      </c>
      <c r="H70" s="4" t="s">
        <v>159</v>
      </c>
      <c r="I70" s="4"/>
      <c r="J70" s="4"/>
      <c r="K70" s="4">
        <v>207</v>
      </c>
      <c r="L70" s="4">
        <v>21</v>
      </c>
      <c r="M70" s="4">
        <v>3</v>
      </c>
      <c r="N70" s="4" t="s">
        <v>3</v>
      </c>
      <c r="O70" s="4">
        <v>7</v>
      </c>
      <c r="P70" s="4"/>
      <c r="Q70" s="4"/>
      <c r="R70" s="4"/>
      <c r="S70" s="4"/>
      <c r="T70" s="4"/>
      <c r="U70" s="4"/>
      <c r="V70" s="4"/>
      <c r="W70" s="4">
        <v>0.56681409999999999</v>
      </c>
      <c r="X70" s="4">
        <v>1</v>
      </c>
      <c r="Y70" s="4">
        <v>0.56681409999999999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208</v>
      </c>
      <c r="F71" s="4">
        <f>ROUND(Source!V48,O71)</f>
        <v>0.20995220000000001</v>
      </c>
      <c r="G71" s="4" t="s">
        <v>160</v>
      </c>
      <c r="H71" s="4" t="s">
        <v>161</v>
      </c>
      <c r="I71" s="4"/>
      <c r="J71" s="4"/>
      <c r="K71" s="4">
        <v>208</v>
      </c>
      <c r="L71" s="4">
        <v>22</v>
      </c>
      <c r="M71" s="4">
        <v>3</v>
      </c>
      <c r="N71" s="4" t="s">
        <v>3</v>
      </c>
      <c r="O71" s="4">
        <v>7</v>
      </c>
      <c r="P71" s="4"/>
      <c r="Q71" s="4"/>
      <c r="R71" s="4"/>
      <c r="S71" s="4"/>
      <c r="T71" s="4"/>
      <c r="U71" s="4"/>
      <c r="V71" s="4"/>
      <c r="W71" s="4">
        <v>0.20995220000000001</v>
      </c>
      <c r="X71" s="4">
        <v>1</v>
      </c>
      <c r="Y71" s="4">
        <v>0.20995220000000001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209</v>
      </c>
      <c r="F72" s="4">
        <f>ROUND(Source!W48,O72)</f>
        <v>0</v>
      </c>
      <c r="G72" s="4" t="s">
        <v>162</v>
      </c>
      <c r="H72" s="4" t="s">
        <v>163</v>
      </c>
      <c r="I72" s="4"/>
      <c r="J72" s="4"/>
      <c r="K72" s="4">
        <v>209</v>
      </c>
      <c r="L72" s="4">
        <v>23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233</v>
      </c>
      <c r="F73" s="4">
        <f>ROUND(Source!BD48,O73)</f>
        <v>33.39</v>
      </c>
      <c r="G73" s="4" t="s">
        <v>164</v>
      </c>
      <c r="H73" s="4" t="s">
        <v>165</v>
      </c>
      <c r="I73" s="4"/>
      <c r="J73" s="4"/>
      <c r="K73" s="4">
        <v>233</v>
      </c>
      <c r="L73" s="4">
        <v>24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33.39</v>
      </c>
      <c r="X73" s="4">
        <v>1</v>
      </c>
      <c r="Y73" s="4">
        <v>33.39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210</v>
      </c>
      <c r="F74" s="4">
        <f>ROUND(Source!X48,O74)</f>
        <v>378.13</v>
      </c>
      <c r="G74" s="4" t="s">
        <v>166</v>
      </c>
      <c r="H74" s="4" t="s">
        <v>167</v>
      </c>
      <c r="I74" s="4"/>
      <c r="J74" s="4"/>
      <c r="K74" s="4">
        <v>210</v>
      </c>
      <c r="L74" s="4">
        <v>25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378.13</v>
      </c>
      <c r="X74" s="4">
        <v>1</v>
      </c>
      <c r="Y74" s="4">
        <v>378.13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211</v>
      </c>
      <c r="F75" s="4">
        <f>ROUND(Source!Y48,O75)</f>
        <v>278.27999999999997</v>
      </c>
      <c r="G75" s="4" t="s">
        <v>168</v>
      </c>
      <c r="H75" s="4" t="s">
        <v>169</v>
      </c>
      <c r="I75" s="4"/>
      <c r="J75" s="4"/>
      <c r="K75" s="4">
        <v>211</v>
      </c>
      <c r="L75" s="4">
        <v>26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278.27999999999997</v>
      </c>
      <c r="X75" s="4">
        <v>1</v>
      </c>
      <c r="Y75" s="4">
        <v>278.27999999999997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224</v>
      </c>
      <c r="F76" s="4">
        <f>ROUND(Source!AR48,O76)</f>
        <v>3509.44</v>
      </c>
      <c r="G76" s="4" t="s">
        <v>170</v>
      </c>
      <c r="H76" s="4" t="s">
        <v>171</v>
      </c>
      <c r="I76" s="4"/>
      <c r="J76" s="4"/>
      <c r="K76" s="4">
        <v>224</v>
      </c>
      <c r="L76" s="4">
        <v>27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3509.44</v>
      </c>
      <c r="X76" s="4">
        <v>1</v>
      </c>
      <c r="Y76" s="4">
        <v>3509.44</v>
      </c>
      <c r="Z76" s="4"/>
      <c r="AA76" s="4"/>
      <c r="AB76" s="4"/>
    </row>
    <row r="78" spans="1:206" x14ac:dyDescent="0.2">
      <c r="A78" s="2">
        <v>51</v>
      </c>
      <c r="B78" s="2">
        <f>B12</f>
        <v>135</v>
      </c>
      <c r="C78" s="2">
        <f>A12</f>
        <v>1</v>
      </c>
      <c r="D78" s="2">
        <f>ROW(A12)</f>
        <v>12</v>
      </c>
      <c r="E78" s="2"/>
      <c r="F78" s="2" t="str">
        <f>IF(F12&lt;&gt;"",F12,"")</f>
        <v>Новый объект__(Копия)</v>
      </c>
      <c r="G78" s="2" t="str">
        <f>IF(G12&lt;&gt;"",G12,"")</f>
        <v>КЛ тип 5 2026 ГЭСН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48">ROUND(O48,2)</f>
        <v>2819.64</v>
      </c>
      <c r="P78" s="2">
        <f t="shared" si="48"/>
        <v>1931.37</v>
      </c>
      <c r="Q78" s="2">
        <f t="shared" si="48"/>
        <v>613.04999999999995</v>
      </c>
      <c r="R78" s="2">
        <f t="shared" si="48"/>
        <v>93.91</v>
      </c>
      <c r="S78" s="2">
        <f t="shared" si="48"/>
        <v>181.31</v>
      </c>
      <c r="T78" s="2">
        <f t="shared" si="48"/>
        <v>0</v>
      </c>
      <c r="U78" s="2">
        <f>U48</f>
        <v>0.56681409999999999</v>
      </c>
      <c r="V78" s="2">
        <f>V48</f>
        <v>0.20995220000000001</v>
      </c>
      <c r="W78" s="2">
        <f>ROUND(W48,2)</f>
        <v>0</v>
      </c>
      <c r="X78" s="2">
        <f>ROUND(X48,2)</f>
        <v>378.13</v>
      </c>
      <c r="Y78" s="2">
        <f>ROUND(Y48,2)</f>
        <v>278.27999999999997</v>
      </c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>
        <f t="shared" ref="AO78:BD78" si="49">ROUND(AO48,2)</f>
        <v>0</v>
      </c>
      <c r="AP78" s="2">
        <f t="shared" si="49"/>
        <v>0</v>
      </c>
      <c r="AQ78" s="2">
        <f t="shared" si="49"/>
        <v>0</v>
      </c>
      <c r="AR78" s="2">
        <f t="shared" si="49"/>
        <v>3509.44</v>
      </c>
      <c r="AS78" s="2">
        <f t="shared" si="49"/>
        <v>3509.44</v>
      </c>
      <c r="AT78" s="2">
        <f t="shared" si="49"/>
        <v>0</v>
      </c>
      <c r="AU78" s="2">
        <f t="shared" si="49"/>
        <v>0</v>
      </c>
      <c r="AV78" s="2">
        <f t="shared" si="49"/>
        <v>1931.37</v>
      </c>
      <c r="AW78" s="2">
        <f t="shared" si="49"/>
        <v>1931.37</v>
      </c>
      <c r="AX78" s="2">
        <f t="shared" si="49"/>
        <v>0</v>
      </c>
      <c r="AY78" s="2">
        <f t="shared" si="49"/>
        <v>1931.37</v>
      </c>
      <c r="AZ78" s="2">
        <f t="shared" si="49"/>
        <v>0</v>
      </c>
      <c r="BA78" s="2">
        <f t="shared" si="49"/>
        <v>0</v>
      </c>
      <c r="BB78" s="2">
        <f t="shared" si="49"/>
        <v>0</v>
      </c>
      <c r="BC78" s="2">
        <f t="shared" si="49"/>
        <v>0</v>
      </c>
      <c r="BD78" s="2">
        <f t="shared" si="49"/>
        <v>33.39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2819.64</v>
      </c>
      <c r="G80" s="4" t="s">
        <v>118</v>
      </c>
      <c r="H80" s="4" t="s">
        <v>119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2853.0299999999997</v>
      </c>
      <c r="X80" s="4">
        <v>1</v>
      </c>
      <c r="Y80" s="4">
        <v>2853.0299999999997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1931.37</v>
      </c>
      <c r="G81" s="4" t="s">
        <v>120</v>
      </c>
      <c r="H81" s="4" t="s">
        <v>121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1931.37</v>
      </c>
      <c r="X81" s="4">
        <v>1</v>
      </c>
      <c r="Y81" s="4">
        <v>1931.37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122</v>
      </c>
      <c r="H82" s="4" t="s">
        <v>123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1931.37</v>
      </c>
      <c r="G83" s="4" t="s">
        <v>124</v>
      </c>
      <c r="H83" s="4" t="s">
        <v>125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1931.37</v>
      </c>
      <c r="X83" s="4">
        <v>1</v>
      </c>
      <c r="Y83" s="4">
        <v>1931.37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1931.37</v>
      </c>
      <c r="G84" s="4" t="s">
        <v>126</v>
      </c>
      <c r="H84" s="4" t="s">
        <v>127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1931.37</v>
      </c>
      <c r="X84" s="4">
        <v>1</v>
      </c>
      <c r="Y84" s="4">
        <v>1931.37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128</v>
      </c>
      <c r="H85" s="4" t="s">
        <v>129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1931.37</v>
      </c>
      <c r="G86" s="4" t="s">
        <v>130</v>
      </c>
      <c r="H86" s="4" t="s">
        <v>131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1931.37</v>
      </c>
      <c r="X86" s="4">
        <v>1</v>
      </c>
      <c r="Y86" s="4">
        <v>1931.37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132</v>
      </c>
      <c r="H87" s="4" t="s">
        <v>133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134</v>
      </c>
      <c r="H88" s="4" t="s">
        <v>135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136</v>
      </c>
      <c r="H89" s="4" t="s">
        <v>137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613.04999999999995</v>
      </c>
      <c r="G90" s="4" t="s">
        <v>138</v>
      </c>
      <c r="H90" s="4" t="s">
        <v>139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613.04999999999995</v>
      </c>
      <c r="X90" s="4">
        <v>1</v>
      </c>
      <c r="Y90" s="4">
        <v>613.04999999999995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140</v>
      </c>
      <c r="H91" s="4" t="s">
        <v>141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93.91</v>
      </c>
      <c r="G92" s="4" t="s">
        <v>142</v>
      </c>
      <c r="H92" s="4" t="s">
        <v>143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93.909999999999982</v>
      </c>
      <c r="X92" s="4">
        <v>1</v>
      </c>
      <c r="Y92" s="4">
        <v>93.909999999999982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181.31</v>
      </c>
      <c r="G93" s="4" t="s">
        <v>144</v>
      </c>
      <c r="H93" s="4" t="s">
        <v>145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181.31</v>
      </c>
      <c r="X93" s="4">
        <v>1</v>
      </c>
      <c r="Y93" s="4">
        <v>181.31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146</v>
      </c>
      <c r="H94" s="4" t="s">
        <v>147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3509.44</v>
      </c>
      <c r="G95" s="4" t="s">
        <v>148</v>
      </c>
      <c r="H95" s="4" t="s">
        <v>149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3509.44</v>
      </c>
      <c r="X95" s="4">
        <v>1</v>
      </c>
      <c r="Y95" s="4">
        <v>3509.44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0</v>
      </c>
      <c r="G96" s="4" t="s">
        <v>150</v>
      </c>
      <c r="H96" s="4" t="s">
        <v>151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152</v>
      </c>
      <c r="H97" s="4" t="s">
        <v>153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154</v>
      </c>
      <c r="H98" s="4" t="s">
        <v>155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156</v>
      </c>
      <c r="H99" s="4" t="s">
        <v>157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ROUND(Source!U78,O100)</f>
        <v>0.56681409999999999</v>
      </c>
      <c r="G100" s="4" t="s">
        <v>158</v>
      </c>
      <c r="H100" s="4" t="s">
        <v>159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0.56681409999999999</v>
      </c>
      <c r="X100" s="4">
        <v>1</v>
      </c>
      <c r="Y100" s="4">
        <v>0.56681409999999999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ROUND(Source!V78,O101)</f>
        <v>0.20995220000000001</v>
      </c>
      <c r="G101" s="4" t="s">
        <v>160</v>
      </c>
      <c r="H101" s="4" t="s">
        <v>161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0.20995220000000001</v>
      </c>
      <c r="X101" s="4">
        <v>1</v>
      </c>
      <c r="Y101" s="4">
        <v>0.20995220000000001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162</v>
      </c>
      <c r="H102" s="4" t="s">
        <v>163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33.39</v>
      </c>
      <c r="G103" s="4" t="s">
        <v>164</v>
      </c>
      <c r="H103" s="4" t="s">
        <v>165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33.39</v>
      </c>
      <c r="X103" s="4">
        <v>1</v>
      </c>
      <c r="Y103" s="4">
        <v>33.39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378.13</v>
      </c>
      <c r="G104" s="4" t="s">
        <v>166</v>
      </c>
      <c r="H104" s="4" t="s">
        <v>167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378.13</v>
      </c>
      <c r="X104" s="4">
        <v>1</v>
      </c>
      <c r="Y104" s="4">
        <v>378.13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278.27999999999997</v>
      </c>
      <c r="G105" s="4" t="s">
        <v>168</v>
      </c>
      <c r="H105" s="4" t="s">
        <v>169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278.27999999999997</v>
      </c>
      <c r="X105" s="4">
        <v>1</v>
      </c>
      <c r="Y105" s="4">
        <v>278.27999999999997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3509.44</v>
      </c>
      <c r="G106" s="4" t="s">
        <v>170</v>
      </c>
      <c r="H106" s="4" t="s">
        <v>171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3509.44</v>
      </c>
      <c r="X106" s="4">
        <v>1</v>
      </c>
      <c r="Y106" s="4">
        <v>3509.44</v>
      </c>
      <c r="Z106" s="4"/>
      <c r="AA106" s="4"/>
      <c r="AB106" s="4"/>
    </row>
    <row r="109" spans="1:28" x14ac:dyDescent="0.2">
      <c r="A109">
        <v>70</v>
      </c>
      <c r="B109">
        <v>1</v>
      </c>
      <c r="D109">
        <v>1</v>
      </c>
      <c r="E109" t="s">
        <v>172</v>
      </c>
      <c r="F109" t="s">
        <v>173</v>
      </c>
      <c r="G109">
        <v>0</v>
      </c>
      <c r="H109">
        <v>0</v>
      </c>
      <c r="I109" t="s">
        <v>3</v>
      </c>
      <c r="J109">
        <v>1</v>
      </c>
      <c r="K109">
        <v>0</v>
      </c>
      <c r="L109" t="s">
        <v>3</v>
      </c>
      <c r="M109" t="s">
        <v>3</v>
      </c>
      <c r="N109">
        <v>0</v>
      </c>
      <c r="P109" t="s">
        <v>174</v>
      </c>
    </row>
    <row r="110" spans="1:28" x14ac:dyDescent="0.2">
      <c r="A110">
        <v>70</v>
      </c>
      <c r="B110">
        <v>1</v>
      </c>
      <c r="D110">
        <v>2</v>
      </c>
      <c r="E110" t="s">
        <v>175</v>
      </c>
      <c r="F110" t="s">
        <v>176</v>
      </c>
      <c r="G110">
        <v>0</v>
      </c>
      <c r="H110">
        <v>0</v>
      </c>
      <c r="I110" t="s">
        <v>3</v>
      </c>
      <c r="J110">
        <v>1</v>
      </c>
      <c r="K110">
        <v>0</v>
      </c>
      <c r="L110" t="s">
        <v>3</v>
      </c>
      <c r="M110" t="s">
        <v>3</v>
      </c>
      <c r="N110">
        <v>0</v>
      </c>
      <c r="P110" t="s">
        <v>177</v>
      </c>
    </row>
    <row r="111" spans="1:28" x14ac:dyDescent="0.2">
      <c r="A111">
        <v>70</v>
      </c>
      <c r="B111">
        <v>1</v>
      </c>
      <c r="D111">
        <v>3</v>
      </c>
      <c r="E111" t="s">
        <v>178</v>
      </c>
      <c r="F111" t="s">
        <v>179</v>
      </c>
      <c r="G111">
        <v>1</v>
      </c>
      <c r="H111">
        <v>0</v>
      </c>
      <c r="I111" t="s">
        <v>3</v>
      </c>
      <c r="J111">
        <v>1</v>
      </c>
      <c r="K111">
        <v>0</v>
      </c>
      <c r="L111" t="s">
        <v>3</v>
      </c>
      <c r="M111" t="s">
        <v>3</v>
      </c>
      <c r="N111">
        <v>0</v>
      </c>
      <c r="P111" t="s">
        <v>180</v>
      </c>
    </row>
    <row r="112" spans="1:28" x14ac:dyDescent="0.2">
      <c r="A112">
        <v>70</v>
      </c>
      <c r="B112">
        <v>1</v>
      </c>
      <c r="D112">
        <v>4</v>
      </c>
      <c r="E112" t="s">
        <v>181</v>
      </c>
      <c r="F112" t="s">
        <v>182</v>
      </c>
      <c r="G112">
        <v>1</v>
      </c>
      <c r="H112">
        <v>0</v>
      </c>
      <c r="I112" t="s">
        <v>3</v>
      </c>
      <c r="J112">
        <v>2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3" spans="1:16" x14ac:dyDescent="0.2">
      <c r="A113">
        <v>70</v>
      </c>
      <c r="B113">
        <v>1</v>
      </c>
      <c r="D113">
        <v>5</v>
      </c>
      <c r="E113" t="s">
        <v>183</v>
      </c>
      <c r="F113" t="s">
        <v>184</v>
      </c>
      <c r="G113">
        <v>0</v>
      </c>
      <c r="H113">
        <v>0</v>
      </c>
      <c r="I113" t="s">
        <v>3</v>
      </c>
      <c r="J113">
        <v>2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16" x14ac:dyDescent="0.2">
      <c r="A114">
        <v>70</v>
      </c>
      <c r="B114">
        <v>1</v>
      </c>
      <c r="D114">
        <v>6</v>
      </c>
      <c r="E114" t="s">
        <v>185</v>
      </c>
      <c r="F114" t="s">
        <v>186</v>
      </c>
      <c r="G114">
        <v>0</v>
      </c>
      <c r="H114">
        <v>0</v>
      </c>
      <c r="I114" t="s">
        <v>3</v>
      </c>
      <c r="J114">
        <v>2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5" spans="1:16" x14ac:dyDescent="0.2">
      <c r="A115">
        <v>70</v>
      </c>
      <c r="B115">
        <v>1</v>
      </c>
      <c r="D115">
        <v>7</v>
      </c>
      <c r="E115" t="s">
        <v>187</v>
      </c>
      <c r="F115" t="s">
        <v>188</v>
      </c>
      <c r="G115">
        <v>0</v>
      </c>
      <c r="H115">
        <v>0</v>
      </c>
      <c r="I115" t="s">
        <v>189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190</v>
      </c>
    </row>
    <row r="116" spans="1:16" x14ac:dyDescent="0.2">
      <c r="A116">
        <v>70</v>
      </c>
      <c r="B116">
        <v>1</v>
      </c>
      <c r="D116">
        <v>8</v>
      </c>
      <c r="E116" t="s">
        <v>191</v>
      </c>
      <c r="F116" t="s">
        <v>192</v>
      </c>
      <c r="G116">
        <v>1</v>
      </c>
      <c r="H116">
        <v>0</v>
      </c>
      <c r="I116" t="s">
        <v>3</v>
      </c>
      <c r="J116">
        <v>5</v>
      </c>
      <c r="K116">
        <v>0</v>
      </c>
      <c r="L116" t="s">
        <v>3</v>
      </c>
      <c r="M116" t="s">
        <v>3</v>
      </c>
      <c r="N116">
        <v>0</v>
      </c>
      <c r="P116" t="s">
        <v>3</v>
      </c>
    </row>
    <row r="117" spans="1:16" x14ac:dyDescent="0.2">
      <c r="A117">
        <v>70</v>
      </c>
      <c r="B117">
        <v>1</v>
      </c>
      <c r="D117">
        <v>9</v>
      </c>
      <c r="E117" t="s">
        <v>193</v>
      </c>
      <c r="F117" t="s">
        <v>194</v>
      </c>
      <c r="G117">
        <v>0</v>
      </c>
      <c r="H117">
        <v>0</v>
      </c>
      <c r="I117" t="s">
        <v>3</v>
      </c>
      <c r="J117">
        <v>5</v>
      </c>
      <c r="K117">
        <v>0</v>
      </c>
      <c r="L117" t="s">
        <v>3</v>
      </c>
      <c r="M117" t="s">
        <v>3</v>
      </c>
      <c r="N117">
        <v>0</v>
      </c>
      <c r="P117" t="s">
        <v>195</v>
      </c>
    </row>
    <row r="118" spans="1:16" x14ac:dyDescent="0.2">
      <c r="A118">
        <v>70</v>
      </c>
      <c r="B118">
        <v>1</v>
      </c>
      <c r="D118">
        <v>10</v>
      </c>
      <c r="E118" t="s">
        <v>196</v>
      </c>
      <c r="F118" t="s">
        <v>197</v>
      </c>
      <c r="G118">
        <v>0</v>
      </c>
      <c r="H118">
        <v>0</v>
      </c>
      <c r="I118" t="s">
        <v>198</v>
      </c>
      <c r="J118">
        <v>5</v>
      </c>
      <c r="K118">
        <v>0</v>
      </c>
      <c r="L118" t="s">
        <v>3</v>
      </c>
      <c r="M118" t="s">
        <v>3</v>
      </c>
      <c r="N118">
        <v>0</v>
      </c>
      <c r="P118" t="s">
        <v>199</v>
      </c>
    </row>
    <row r="119" spans="1:16" x14ac:dyDescent="0.2">
      <c r="A119">
        <v>70</v>
      </c>
      <c r="B119">
        <v>1</v>
      </c>
      <c r="D119">
        <v>11</v>
      </c>
      <c r="E119" t="s">
        <v>200</v>
      </c>
      <c r="F119" t="s">
        <v>201</v>
      </c>
      <c r="G119">
        <v>0</v>
      </c>
      <c r="H119">
        <v>0</v>
      </c>
      <c r="I119" t="s">
        <v>202</v>
      </c>
      <c r="J119">
        <v>0</v>
      </c>
      <c r="K119">
        <v>0</v>
      </c>
      <c r="L119" t="s">
        <v>3</v>
      </c>
      <c r="M119" t="s">
        <v>3</v>
      </c>
      <c r="N119">
        <v>0</v>
      </c>
      <c r="P119" t="s">
        <v>203</v>
      </c>
    </row>
    <row r="120" spans="1:16" x14ac:dyDescent="0.2">
      <c r="A120">
        <v>70</v>
      </c>
      <c r="B120">
        <v>1</v>
      </c>
      <c r="D120">
        <v>12</v>
      </c>
      <c r="E120" t="s">
        <v>204</v>
      </c>
      <c r="F120" t="s">
        <v>205</v>
      </c>
      <c r="G120">
        <v>0</v>
      </c>
      <c r="H120">
        <v>0</v>
      </c>
      <c r="I120" t="s">
        <v>206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207</v>
      </c>
    </row>
    <row r="121" spans="1:16" x14ac:dyDescent="0.2">
      <c r="A121">
        <v>70</v>
      </c>
      <c r="B121">
        <v>1</v>
      </c>
      <c r="D121">
        <v>13</v>
      </c>
      <c r="E121" t="s">
        <v>208</v>
      </c>
      <c r="F121" t="s">
        <v>209</v>
      </c>
      <c r="G121">
        <v>0</v>
      </c>
      <c r="H121">
        <v>0</v>
      </c>
      <c r="I121" t="s">
        <v>210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211</v>
      </c>
    </row>
    <row r="122" spans="1:16" x14ac:dyDescent="0.2">
      <c r="A122">
        <v>70</v>
      </c>
      <c r="B122">
        <v>1</v>
      </c>
      <c r="D122">
        <v>14</v>
      </c>
      <c r="E122" t="s">
        <v>212</v>
      </c>
      <c r="F122" t="s">
        <v>213</v>
      </c>
      <c r="G122">
        <v>0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3" spans="1:16" x14ac:dyDescent="0.2">
      <c r="A123">
        <v>70</v>
      </c>
      <c r="B123">
        <v>1</v>
      </c>
      <c r="D123">
        <v>15</v>
      </c>
      <c r="E123" t="s">
        <v>214</v>
      </c>
      <c r="F123" t="s">
        <v>215</v>
      </c>
      <c r="G123">
        <v>0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216</v>
      </c>
    </row>
    <row r="124" spans="1:16" x14ac:dyDescent="0.2">
      <c r="A124">
        <v>70</v>
      </c>
      <c r="B124">
        <v>1</v>
      </c>
      <c r="D124">
        <v>16</v>
      </c>
      <c r="E124" t="s">
        <v>217</v>
      </c>
      <c r="F124" t="s">
        <v>218</v>
      </c>
      <c r="G124">
        <v>0</v>
      </c>
      <c r="H124">
        <v>0</v>
      </c>
      <c r="I124" t="s">
        <v>3</v>
      </c>
      <c r="J124">
        <v>3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16" x14ac:dyDescent="0.2">
      <c r="A125">
        <v>70</v>
      </c>
      <c r="B125">
        <v>1</v>
      </c>
      <c r="D125">
        <v>17</v>
      </c>
      <c r="E125" t="s">
        <v>219</v>
      </c>
      <c r="F125" t="s">
        <v>220</v>
      </c>
      <c r="G125">
        <v>1</v>
      </c>
      <c r="H125">
        <v>0</v>
      </c>
      <c r="I125" t="s">
        <v>3</v>
      </c>
      <c r="J125">
        <v>3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16" x14ac:dyDescent="0.2">
      <c r="A126">
        <v>70</v>
      </c>
      <c r="B126">
        <v>1</v>
      </c>
      <c r="D126">
        <v>1</v>
      </c>
      <c r="E126" t="s">
        <v>221</v>
      </c>
      <c r="F126" t="s">
        <v>222</v>
      </c>
      <c r="G126">
        <v>0.9</v>
      </c>
      <c r="H126">
        <v>1</v>
      </c>
      <c r="I126" t="s">
        <v>223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224</v>
      </c>
    </row>
    <row r="127" spans="1:16" x14ac:dyDescent="0.2">
      <c r="A127">
        <v>70</v>
      </c>
      <c r="B127">
        <v>1</v>
      </c>
      <c r="D127">
        <v>2</v>
      </c>
      <c r="E127" t="s">
        <v>225</v>
      </c>
      <c r="F127" t="s">
        <v>226</v>
      </c>
      <c r="G127">
        <v>0.85</v>
      </c>
      <c r="H127">
        <v>1</v>
      </c>
      <c r="I127" t="s">
        <v>227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228</v>
      </c>
    </row>
    <row r="128" spans="1:16" x14ac:dyDescent="0.2">
      <c r="A128">
        <v>70</v>
      </c>
      <c r="B128">
        <v>1</v>
      </c>
      <c r="D128">
        <v>3</v>
      </c>
      <c r="E128" t="s">
        <v>229</v>
      </c>
      <c r="F128" t="s">
        <v>230</v>
      </c>
      <c r="G128">
        <v>1.03</v>
      </c>
      <c r="H128">
        <v>0</v>
      </c>
      <c r="I128" t="s">
        <v>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231</v>
      </c>
    </row>
    <row r="129" spans="1:50" x14ac:dyDescent="0.2">
      <c r="A129">
        <v>70</v>
      </c>
      <c r="B129">
        <v>1</v>
      </c>
      <c r="D129">
        <v>4</v>
      </c>
      <c r="E129" t="s">
        <v>232</v>
      </c>
      <c r="F129" t="s">
        <v>233</v>
      </c>
      <c r="G129">
        <v>1.1499999999999999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234</v>
      </c>
    </row>
    <row r="130" spans="1:50" x14ac:dyDescent="0.2">
      <c r="A130">
        <v>70</v>
      </c>
      <c r="B130">
        <v>1</v>
      </c>
      <c r="D130">
        <v>5</v>
      </c>
      <c r="E130" t="s">
        <v>235</v>
      </c>
      <c r="F130" t="s">
        <v>236</v>
      </c>
      <c r="G130">
        <v>7</v>
      </c>
      <c r="H130">
        <v>0</v>
      </c>
      <c r="I130" t="s">
        <v>3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50" x14ac:dyDescent="0.2">
      <c r="A131">
        <v>70</v>
      </c>
      <c r="B131">
        <v>1</v>
      </c>
      <c r="D131">
        <v>6</v>
      </c>
      <c r="E131" t="s">
        <v>237</v>
      </c>
      <c r="F131" t="s">
        <v>3</v>
      </c>
      <c r="G131">
        <v>2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3" spans="1:50" x14ac:dyDescent="0.2">
      <c r="A133">
        <v>-1</v>
      </c>
    </row>
    <row r="135" spans="1:50" x14ac:dyDescent="0.2">
      <c r="A135" s="3">
        <v>75</v>
      </c>
      <c r="B135" s="3" t="s">
        <v>238</v>
      </c>
      <c r="C135" s="3">
        <v>2025</v>
      </c>
      <c r="D135" s="3">
        <v>4</v>
      </c>
      <c r="E135" s="3">
        <v>0</v>
      </c>
      <c r="F135" s="3">
        <v>1</v>
      </c>
      <c r="G135" s="3">
        <v>0</v>
      </c>
      <c r="H135" s="3">
        <v>1</v>
      </c>
      <c r="I135" s="3">
        <v>0</v>
      </c>
      <c r="J135" s="3">
        <v>3</v>
      </c>
      <c r="K135" s="3">
        <v>0</v>
      </c>
      <c r="L135" s="3">
        <v>0</v>
      </c>
      <c r="M135" s="3">
        <v>0</v>
      </c>
      <c r="N135" s="3">
        <v>64034486</v>
      </c>
      <c r="O135" s="3">
        <v>1</v>
      </c>
    </row>
    <row r="136" spans="1:50" x14ac:dyDescent="0.2">
      <c r="A136" s="5">
        <v>2</v>
      </c>
      <c r="B136" s="5" t="s">
        <v>239</v>
      </c>
      <c r="C136" s="5" t="s">
        <v>240</v>
      </c>
      <c r="D136" s="5">
        <v>0</v>
      </c>
      <c r="E136" s="5">
        <v>0</v>
      </c>
      <c r="F136" s="5">
        <v>0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>
        <v>64034487</v>
      </c>
    </row>
    <row r="137" spans="1:50" x14ac:dyDescent="0.2">
      <c r="A137" s="5">
        <v>1</v>
      </c>
      <c r="B137" s="5" t="s">
        <v>241</v>
      </c>
      <c r="C137" s="5" t="s">
        <v>242</v>
      </c>
      <c r="D137" s="5">
        <v>2025</v>
      </c>
      <c r="E137" s="5">
        <v>12</v>
      </c>
      <c r="F137" s="5">
        <v>1</v>
      </c>
      <c r="G137" s="5">
        <v>1</v>
      </c>
      <c r="H137" s="5">
        <v>0</v>
      </c>
      <c r="I137" s="5">
        <v>2</v>
      </c>
      <c r="J137" s="5">
        <v>1</v>
      </c>
      <c r="K137" s="5">
        <v>1</v>
      </c>
      <c r="L137" s="5">
        <v>1</v>
      </c>
      <c r="M137" s="5">
        <v>1</v>
      </c>
      <c r="N137" s="5">
        <v>1</v>
      </c>
      <c r="O137" s="5">
        <v>1</v>
      </c>
      <c r="P137" s="5">
        <v>1</v>
      </c>
      <c r="Q137" s="5">
        <v>1</v>
      </c>
      <c r="R137" s="5" t="s">
        <v>3</v>
      </c>
      <c r="S137" s="5" t="s">
        <v>3</v>
      </c>
      <c r="T137" s="5" t="s">
        <v>3</v>
      </c>
      <c r="U137" s="5" t="s">
        <v>3</v>
      </c>
      <c r="V137" s="5" t="s">
        <v>3</v>
      </c>
      <c r="W137" s="5" t="s">
        <v>3</v>
      </c>
      <c r="X137" s="5" t="s">
        <v>3</v>
      </c>
      <c r="Y137" s="5" t="s">
        <v>3</v>
      </c>
      <c r="Z137" s="5" t="s">
        <v>3</v>
      </c>
      <c r="AA137" s="5" t="s">
        <v>3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>
        <v>64034488</v>
      </c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41" spans="1:50" x14ac:dyDescent="0.2">
      <c r="A141">
        <v>65</v>
      </c>
      <c r="C141">
        <v>1</v>
      </c>
      <c r="D141">
        <v>0</v>
      </c>
      <c r="E1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371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64034486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ROUND((Source!F65)/1000,2)</f>
        <v>3.51</v>
      </c>
      <c r="F16" s="7">
        <f>ROUND((Source!F66)/1000,2)</f>
        <v>0</v>
      </c>
      <c r="G16" s="7">
        <f>ROUND((Source!F57)/1000,2)</f>
        <v>0</v>
      </c>
      <c r="H16" s="7">
        <f>ROUND((Source!F67)/1000+(Source!F68)/1000,2)</f>
        <v>0</v>
      </c>
      <c r="I16" s="7">
        <f>E16+F16+G16+H16</f>
        <v>3.51</v>
      </c>
      <c r="J16" s="7">
        <f>ROUND((Source!F63+Source!F62)/1000,2)</f>
        <v>0.28000000000000003</v>
      </c>
      <c r="K16" s="7">
        <v>4.75</v>
      </c>
      <c r="L16" s="7">
        <v>0</v>
      </c>
      <c r="M16" s="7">
        <v>0</v>
      </c>
      <c r="N16" s="7">
        <f>I16+L16+M16</f>
        <v>3.51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2853.0299999999997</v>
      </c>
      <c r="AU16" s="7">
        <v>1931.37</v>
      </c>
      <c r="AV16" s="7">
        <v>0</v>
      </c>
      <c r="AW16" s="7">
        <v>0</v>
      </c>
      <c r="AX16" s="7">
        <v>0</v>
      </c>
      <c r="AY16" s="7">
        <v>613.04999999999995</v>
      </c>
      <c r="AZ16" s="7">
        <v>93.909999999999982</v>
      </c>
      <c r="BA16" s="7">
        <v>181.31</v>
      </c>
      <c r="BB16" s="7">
        <v>3509.44</v>
      </c>
      <c r="BC16" s="7">
        <v>0</v>
      </c>
      <c r="BD16" s="7">
        <v>0</v>
      </c>
      <c r="BE16" s="7">
        <v>0</v>
      </c>
      <c r="BF16" s="7">
        <v>0.56681409999999999</v>
      </c>
      <c r="BG16" s="7">
        <v>0.20995220000000001</v>
      </c>
      <c r="BH16" s="7">
        <v>0</v>
      </c>
      <c r="BI16" s="7">
        <v>378.13</v>
      </c>
      <c r="BJ16" s="7">
        <v>278.27999999999997</v>
      </c>
      <c r="BK16" s="7">
        <v>3509.44</v>
      </c>
    </row>
    <row r="18" spans="1:16" x14ac:dyDescent="0.2">
      <c r="A18">
        <v>51</v>
      </c>
      <c r="E18">
        <v>3.51</v>
      </c>
      <c r="F18">
        <v>0</v>
      </c>
      <c r="G18">
        <v>0</v>
      </c>
      <c r="H18">
        <v>0</v>
      </c>
      <c r="I18">
        <v>3.51</v>
      </c>
      <c r="J18">
        <v>0.28000000000000003</v>
      </c>
      <c r="K18">
        <v>4.75</v>
      </c>
      <c r="L18">
        <v>0</v>
      </c>
      <c r="M18">
        <v>0</v>
      </c>
      <c r="N18">
        <v>3.51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2853.0299999999997</v>
      </c>
      <c r="G20" s="4" t="s">
        <v>118</v>
      </c>
      <c r="H20" s="4" t="s">
        <v>119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1931.37</v>
      </c>
      <c r="G21" s="4" t="s">
        <v>120</v>
      </c>
      <c r="H21" s="4" t="s">
        <v>121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122</v>
      </c>
      <c r="H22" s="4" t="s">
        <v>123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1931.37</v>
      </c>
      <c r="G23" s="4" t="s">
        <v>124</v>
      </c>
      <c r="H23" s="4" t="s">
        <v>125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1931.37</v>
      </c>
      <c r="G24" s="4" t="s">
        <v>126</v>
      </c>
      <c r="H24" s="4" t="s">
        <v>127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128</v>
      </c>
      <c r="H25" s="4" t="s">
        <v>129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1931.37</v>
      </c>
      <c r="G26" s="4" t="s">
        <v>130</v>
      </c>
      <c r="H26" s="4" t="s">
        <v>131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132</v>
      </c>
      <c r="H27" s="4" t="s">
        <v>133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134</v>
      </c>
      <c r="H28" s="4" t="s">
        <v>135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136</v>
      </c>
      <c r="H29" s="4" t="s">
        <v>137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613.04999999999995</v>
      </c>
      <c r="G30" s="4" t="s">
        <v>138</v>
      </c>
      <c r="H30" s="4" t="s">
        <v>139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140</v>
      </c>
      <c r="H31" s="4" t="s">
        <v>141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93.909999999999982</v>
      </c>
      <c r="G32" s="4" t="s">
        <v>142</v>
      </c>
      <c r="H32" s="4" t="s">
        <v>143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181.31</v>
      </c>
      <c r="G33" s="4" t="s">
        <v>144</v>
      </c>
      <c r="H33" s="4" t="s">
        <v>145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146</v>
      </c>
      <c r="H34" s="4" t="s">
        <v>147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3509.44</v>
      </c>
      <c r="G35" s="4" t="s">
        <v>148</v>
      </c>
      <c r="H35" s="4" t="s">
        <v>149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150</v>
      </c>
      <c r="H36" s="4" t="s">
        <v>151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152</v>
      </c>
      <c r="H37" s="4" t="s">
        <v>153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154</v>
      </c>
      <c r="H38" s="4" t="s">
        <v>155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156</v>
      </c>
      <c r="H39" s="4" t="s">
        <v>157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0.56681409999999999</v>
      </c>
      <c r="G40" s="4" t="s">
        <v>158</v>
      </c>
      <c r="H40" s="4" t="s">
        <v>159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0.20995220000000001</v>
      </c>
      <c r="G41" s="4" t="s">
        <v>160</v>
      </c>
      <c r="H41" s="4" t="s">
        <v>161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162</v>
      </c>
      <c r="H42" s="4" t="s">
        <v>163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33.39</v>
      </c>
      <c r="G43" s="4" t="s">
        <v>164</v>
      </c>
      <c r="H43" s="4" t="s">
        <v>165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378.13</v>
      </c>
      <c r="G44" s="4" t="s">
        <v>166</v>
      </c>
      <c r="H44" s="4" t="s">
        <v>167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278.27999999999997</v>
      </c>
      <c r="G45" s="4" t="s">
        <v>168</v>
      </c>
      <c r="H45" s="4" t="s">
        <v>169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3509.44</v>
      </c>
      <c r="G46" s="4" t="s">
        <v>170</v>
      </c>
      <c r="H46" s="4" t="s">
        <v>171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238</v>
      </c>
      <c r="C51" s="3">
        <v>2025</v>
      </c>
      <c r="D51" s="3">
        <v>4</v>
      </c>
      <c r="E51" s="3">
        <v>0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64034486</v>
      </c>
      <c r="O51" s="3">
        <v>1</v>
      </c>
    </row>
    <row r="52" spans="1:50" x14ac:dyDescent="0.2">
      <c r="A52" s="5">
        <v>2</v>
      </c>
      <c r="B52" s="5" t="s">
        <v>239</v>
      </c>
      <c r="C52" s="5" t="s">
        <v>240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64034487</v>
      </c>
    </row>
    <row r="53" spans="1:50" x14ac:dyDescent="0.2">
      <c r="A53" s="5">
        <v>1</v>
      </c>
      <c r="B53" s="5" t="s">
        <v>241</v>
      </c>
      <c r="C53" s="5" t="s">
        <v>242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64034488</v>
      </c>
      <c r="AO53" s="5"/>
      <c r="AP53" s="5"/>
      <c r="AQ53" s="5"/>
      <c r="AR53" s="5"/>
      <c r="AS53" s="5"/>
      <c r="AT53" s="5"/>
      <c r="AU53" s="5"/>
      <c r="AV53" s="5"/>
      <c r="AW53" s="5"/>
      <c r="AX5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64034486</v>
      </c>
      <c r="C1">
        <v>64034897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244</v>
      </c>
      <c r="J1" t="s">
        <v>3</v>
      </c>
      <c r="K1" t="s">
        <v>245</v>
      </c>
      <c r="L1">
        <v>1191</v>
      </c>
      <c r="N1">
        <v>1013</v>
      </c>
      <c r="O1" t="s">
        <v>246</v>
      </c>
      <c r="P1" t="s">
        <v>246</v>
      </c>
      <c r="Q1">
        <v>1</v>
      </c>
      <c r="W1">
        <v>0</v>
      </c>
      <c r="X1">
        <v>-1991603921</v>
      </c>
      <c r="Y1">
        <f>(AT1*ROUND(((0.1+1)*1.15),7))</f>
        <v>27.690849999999998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64034955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8807.0748425000002</v>
      </c>
      <c r="BU1">
        <v>27.690850000000001</v>
      </c>
      <c r="BV1">
        <v>0</v>
      </c>
      <c r="BW1">
        <v>1</v>
      </c>
      <c r="CU1">
        <f>ROUND(AT1*Source!I24*AH1*AL1,2)</f>
        <v>104.43</v>
      </c>
      <c r="CV1">
        <f>ROUND(Y1*Source!I24,7)</f>
        <v>0.41536279999999998</v>
      </c>
      <c r="CW1">
        <v>0</v>
      </c>
      <c r="CX1">
        <f>ROUND(Y1*Source!I24,7)</f>
        <v>0.41536279999999998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ROUND((ROUND(AT1*CZ1,2)*ROUND(((0.1+1)*1.15),7)),6)</f>
        <v>8807.0691499999994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132.11000000000001</v>
      </c>
      <c r="DJ1">
        <f>DI1</f>
        <v>132.11000000000001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64034486</v>
      </c>
      <c r="C2">
        <v>64034897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247</v>
      </c>
      <c r="J2" t="s">
        <v>3</v>
      </c>
      <c r="K2" t="s">
        <v>248</v>
      </c>
      <c r="L2">
        <v>1191</v>
      </c>
      <c r="N2">
        <v>1013</v>
      </c>
      <c r="O2" t="s">
        <v>246</v>
      </c>
      <c r="P2" t="s">
        <v>246</v>
      </c>
      <c r="Q2">
        <v>1</v>
      </c>
      <c r="W2">
        <v>0</v>
      </c>
      <c r="X2">
        <v>-1417349443</v>
      </c>
      <c r="Y2">
        <f t="shared" ref="Y2:Y9" si="3">(AT2*ROUND(((0.1+1)*1.25),7))</f>
        <v>6.2149999999999999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64034956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9.3225000000000002E-2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ROUND((ROUND(AT2*CZ2,2)*ROUND(((0.1+1)*1.25),7)),6)</f>
        <v>0</v>
      </c>
      <c r="DC2">
        <f t="shared" ref="DC2:DC9" si="5">ROUND((ROUND(AT2*AG2,2)*ROUND(((0.1+1)*1.25),7)),6)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64034486</v>
      </c>
      <c r="C3">
        <v>64034897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249</v>
      </c>
      <c r="J3" t="s">
        <v>250</v>
      </c>
      <c r="K3" t="s">
        <v>251</v>
      </c>
      <c r="L3">
        <v>1368</v>
      </c>
      <c r="N3">
        <v>1011</v>
      </c>
      <c r="O3" t="s">
        <v>252</v>
      </c>
      <c r="P3" t="s">
        <v>252</v>
      </c>
      <c r="Q3">
        <v>1</v>
      </c>
      <c r="W3">
        <v>0</v>
      </c>
      <c r="X3">
        <v>1321393780</v>
      </c>
      <c r="Y3">
        <f t="shared" si="3"/>
        <v>0.17875000000000002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64034957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284.61111250000005</v>
      </c>
      <c r="BS3">
        <v>76.798150000000007</v>
      </c>
      <c r="BT3">
        <v>0</v>
      </c>
      <c r="BU3">
        <v>0</v>
      </c>
      <c r="BV3">
        <v>0.17875000000000002</v>
      </c>
      <c r="BW3">
        <v>1</v>
      </c>
      <c r="CV3">
        <v>0</v>
      </c>
      <c r="CW3">
        <f>ROUND(Y3*Source!I24*DO3,7)</f>
        <v>2.6813000000000002E-3</v>
      </c>
      <c r="CX3">
        <f>ROUND(Y3*Source!I24,7)</f>
        <v>2.6813000000000002E-3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284.61124999999998</v>
      </c>
      <c r="DC3">
        <f t="shared" si="5"/>
        <v>76.793750000000003</v>
      </c>
      <c r="DD3" t="s">
        <v>3</v>
      </c>
      <c r="DE3" t="s">
        <v>3</v>
      </c>
      <c r="DF3">
        <f t="shared" si="0"/>
        <v>0</v>
      </c>
      <c r="DG3">
        <f>ROUND(ROUND(AF3,2)*CX3,2)</f>
        <v>4.2699999999999996</v>
      </c>
      <c r="DH3">
        <f t="shared" si="1"/>
        <v>1.1499999999999999</v>
      </c>
      <c r="DI3">
        <f t="shared" si="2"/>
        <v>0</v>
      </c>
      <c r="DJ3">
        <f t="shared" ref="DJ3:DJ9" si="9">DG3+DH3</f>
        <v>5.42</v>
      </c>
      <c r="DK3">
        <v>1</v>
      </c>
      <c r="DL3" t="s">
        <v>253</v>
      </c>
      <c r="DM3">
        <v>5</v>
      </c>
      <c r="DN3" t="s">
        <v>246</v>
      </c>
      <c r="DO3">
        <v>1</v>
      </c>
    </row>
    <row r="4" spans="1:119" x14ac:dyDescent="0.2">
      <c r="A4">
        <f>ROW(Source!A24)</f>
        <v>24</v>
      </c>
      <c r="B4">
        <v>64034486</v>
      </c>
      <c r="C4">
        <v>64034897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254</v>
      </c>
      <c r="J4" t="s">
        <v>255</v>
      </c>
      <c r="K4" t="s">
        <v>256</v>
      </c>
      <c r="L4">
        <v>1368</v>
      </c>
      <c r="N4">
        <v>1011</v>
      </c>
      <c r="O4" t="s">
        <v>252</v>
      </c>
      <c r="P4" t="s">
        <v>252</v>
      </c>
      <c r="Q4">
        <v>1</v>
      </c>
      <c r="W4">
        <v>0</v>
      </c>
      <c r="X4">
        <v>1483591404</v>
      </c>
      <c r="Y4">
        <f t="shared" si="3"/>
        <v>0.82499999999999996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64034958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78.581250000000011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1.2375000000000001E-2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78.581249999999997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1.8</v>
      </c>
      <c r="DH4">
        <f t="shared" si="1"/>
        <v>0</v>
      </c>
      <c r="DI4">
        <f t="shared" si="2"/>
        <v>0</v>
      </c>
      <c r="DJ4">
        <f t="shared" si="9"/>
        <v>1.8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64034486</v>
      </c>
      <c r="C5">
        <v>64034897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257</v>
      </c>
      <c r="J5" t="s">
        <v>258</v>
      </c>
      <c r="K5" t="s">
        <v>259</v>
      </c>
      <c r="L5">
        <v>1368</v>
      </c>
      <c r="N5">
        <v>1011</v>
      </c>
      <c r="O5" t="s">
        <v>252</v>
      </c>
      <c r="P5" t="s">
        <v>252</v>
      </c>
      <c r="Q5">
        <v>1</v>
      </c>
      <c r="W5">
        <v>0</v>
      </c>
      <c r="X5">
        <v>-919368837</v>
      </c>
      <c r="Y5">
        <f t="shared" si="3"/>
        <v>11.494999999999999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64034959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1156.9717499999999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0.17242499999999999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1156.9662499999999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22.04</v>
      </c>
      <c r="DH5">
        <f t="shared" si="1"/>
        <v>0</v>
      </c>
      <c r="DI5">
        <f t="shared" si="2"/>
        <v>0</v>
      </c>
      <c r="DJ5">
        <f t="shared" si="9"/>
        <v>22.04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64034486</v>
      </c>
      <c r="C6">
        <v>64034897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260</v>
      </c>
      <c r="J6" t="s">
        <v>261</v>
      </c>
      <c r="K6" t="s">
        <v>262</v>
      </c>
      <c r="L6">
        <v>1368</v>
      </c>
      <c r="N6">
        <v>1011</v>
      </c>
      <c r="O6" t="s">
        <v>252</v>
      </c>
      <c r="P6" t="s">
        <v>252</v>
      </c>
      <c r="Q6">
        <v>1</v>
      </c>
      <c r="W6">
        <v>0</v>
      </c>
      <c r="X6">
        <v>846889241</v>
      </c>
      <c r="Y6">
        <f t="shared" si="3"/>
        <v>4.46875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64034960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8971.9093750000011</v>
      </c>
      <c r="BS6">
        <v>1919.9537499999999</v>
      </c>
      <c r="BT6">
        <v>0</v>
      </c>
      <c r="BU6">
        <v>0</v>
      </c>
      <c r="BV6">
        <v>4.46875</v>
      </c>
      <c r="BW6">
        <v>1</v>
      </c>
      <c r="CV6">
        <v>0</v>
      </c>
      <c r="CW6">
        <f>ROUND(Y6*Source!I24*DO6,7)</f>
        <v>6.7031300000000002E-2</v>
      </c>
      <c r="CX6">
        <f>ROUND(Y6*Source!I24,7)</f>
        <v>6.7031300000000002E-2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8971.9162500000002</v>
      </c>
      <c r="DC6">
        <f t="shared" si="5"/>
        <v>1919.9537499999999</v>
      </c>
      <c r="DD6" t="s">
        <v>3</v>
      </c>
      <c r="DE6" t="s">
        <v>3</v>
      </c>
      <c r="DF6">
        <f t="shared" si="0"/>
        <v>0</v>
      </c>
      <c r="DG6">
        <f>ROUND(ROUND(AF6*AJ6,2)*CX6,2)</f>
        <v>205.91</v>
      </c>
      <c r="DH6">
        <f t="shared" si="1"/>
        <v>28.8</v>
      </c>
      <c r="DI6">
        <f t="shared" si="2"/>
        <v>0</v>
      </c>
      <c r="DJ6">
        <f t="shared" si="9"/>
        <v>234.71</v>
      </c>
      <c r="DK6">
        <v>0</v>
      </c>
      <c r="DL6" t="s">
        <v>253</v>
      </c>
      <c r="DM6">
        <v>5</v>
      </c>
      <c r="DN6" t="s">
        <v>246</v>
      </c>
      <c r="DO6">
        <v>1</v>
      </c>
    </row>
    <row r="7" spans="1:119" x14ac:dyDescent="0.2">
      <c r="A7">
        <f>ROW(Source!A24)</f>
        <v>24</v>
      </c>
      <c r="B7">
        <v>64034486</v>
      </c>
      <c r="C7">
        <v>64034897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263</v>
      </c>
      <c r="J7" t="s">
        <v>264</v>
      </c>
      <c r="K7" t="s">
        <v>265</v>
      </c>
      <c r="L7">
        <v>1368</v>
      </c>
      <c r="N7">
        <v>1011</v>
      </c>
      <c r="O7" t="s">
        <v>252</v>
      </c>
      <c r="P7" t="s">
        <v>252</v>
      </c>
      <c r="Q7">
        <v>1</v>
      </c>
      <c r="W7">
        <v>0</v>
      </c>
      <c r="X7">
        <v>-446833333</v>
      </c>
      <c r="Y7">
        <f t="shared" si="3"/>
        <v>1.2650000000000001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64034961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1319.5721000000005</v>
      </c>
      <c r="BS7">
        <v>472.92025000000018</v>
      </c>
      <c r="BT7">
        <v>0</v>
      </c>
      <c r="BU7">
        <v>0</v>
      </c>
      <c r="BV7">
        <v>1.2650000000000003</v>
      </c>
      <c r="BW7">
        <v>1</v>
      </c>
      <c r="CV7">
        <v>0</v>
      </c>
      <c r="CW7">
        <f>ROUND(Y7*Source!I24*DO7,7)</f>
        <v>1.8974999999999999E-2</v>
      </c>
      <c r="CX7">
        <f>ROUND(Y7*Source!I24,7)</f>
        <v>1.8974999999999999E-2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1319.57375</v>
      </c>
      <c r="DC7">
        <f t="shared" si="5"/>
        <v>472.91750000000002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26.13</v>
      </c>
      <c r="DH7">
        <f t="shared" si="1"/>
        <v>7.09</v>
      </c>
      <c r="DI7">
        <f t="shared" si="2"/>
        <v>0</v>
      </c>
      <c r="DJ7">
        <f t="shared" si="9"/>
        <v>33.22</v>
      </c>
      <c r="DK7">
        <v>0</v>
      </c>
      <c r="DL7" t="s">
        <v>266</v>
      </c>
      <c r="DM7">
        <v>4</v>
      </c>
      <c r="DN7" t="s">
        <v>246</v>
      </c>
      <c r="DO7">
        <v>1</v>
      </c>
    </row>
    <row r="8" spans="1:119" x14ac:dyDescent="0.2">
      <c r="A8">
        <f>ROW(Source!A24)</f>
        <v>24</v>
      </c>
      <c r="B8">
        <v>64034486</v>
      </c>
      <c r="C8">
        <v>64034897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267</v>
      </c>
      <c r="J8" t="s">
        <v>268</v>
      </c>
      <c r="K8" t="s">
        <v>269</v>
      </c>
      <c r="L8">
        <v>1368</v>
      </c>
      <c r="N8">
        <v>1011</v>
      </c>
      <c r="O8" t="s">
        <v>252</v>
      </c>
      <c r="P8" t="s">
        <v>252</v>
      </c>
      <c r="Q8">
        <v>1</v>
      </c>
      <c r="W8">
        <v>0</v>
      </c>
      <c r="X8">
        <v>-950105757</v>
      </c>
      <c r="Y8">
        <f t="shared" si="3"/>
        <v>4.1249999999999995E-2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64034962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26.846737500000003</v>
      </c>
      <c r="BS8">
        <v>15.421312500000001</v>
      </c>
      <c r="BT8">
        <v>0</v>
      </c>
      <c r="BU8">
        <v>0</v>
      </c>
      <c r="BV8">
        <v>4.1250000000000002E-2</v>
      </c>
      <c r="BW8">
        <v>1</v>
      </c>
      <c r="CV8">
        <v>0</v>
      </c>
      <c r="CW8">
        <f>ROUND(Y8*Source!I24*DO8,7)</f>
        <v>6.1879999999999997E-4</v>
      </c>
      <c r="CX8">
        <f>ROUND(Y8*Source!I24,7)</f>
        <v>6.1879999999999997E-4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26.84</v>
      </c>
      <c r="DC8">
        <f t="shared" si="5"/>
        <v>15.4275</v>
      </c>
      <c r="DD8" t="s">
        <v>3</v>
      </c>
      <c r="DE8" t="s">
        <v>3</v>
      </c>
      <c r="DF8">
        <f t="shared" si="0"/>
        <v>0</v>
      </c>
      <c r="DG8">
        <f t="shared" ref="DG8:DG16" si="10">ROUND(ROUND(AF8,2)*CX8,2)</f>
        <v>0.4</v>
      </c>
      <c r="DH8">
        <f t="shared" si="1"/>
        <v>0.23</v>
      </c>
      <c r="DI8">
        <f t="shared" si="2"/>
        <v>0</v>
      </c>
      <c r="DJ8">
        <f t="shared" si="9"/>
        <v>0.63</v>
      </c>
      <c r="DK8">
        <v>1</v>
      </c>
      <c r="DL8" t="s">
        <v>266</v>
      </c>
      <c r="DM8">
        <v>4</v>
      </c>
      <c r="DN8" t="s">
        <v>246</v>
      </c>
      <c r="DO8">
        <v>1</v>
      </c>
    </row>
    <row r="9" spans="1:119" x14ac:dyDescent="0.2">
      <c r="A9">
        <f>ROW(Source!A24)</f>
        <v>24</v>
      </c>
      <c r="B9">
        <v>64034486</v>
      </c>
      <c r="C9">
        <v>64034897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270</v>
      </c>
      <c r="J9" t="s">
        <v>271</v>
      </c>
      <c r="K9" t="s">
        <v>272</v>
      </c>
      <c r="L9">
        <v>1368</v>
      </c>
      <c r="N9">
        <v>1011</v>
      </c>
      <c r="O9" t="s">
        <v>252</v>
      </c>
      <c r="P9" t="s">
        <v>252</v>
      </c>
      <c r="Q9">
        <v>1</v>
      </c>
      <c r="W9">
        <v>0</v>
      </c>
      <c r="X9">
        <v>1181040417</v>
      </c>
      <c r="Y9">
        <f t="shared" si="3"/>
        <v>0.26124999999999998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64034963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102.54585000000002</v>
      </c>
      <c r="BS9">
        <v>97.668312500000013</v>
      </c>
      <c r="BT9">
        <v>0</v>
      </c>
      <c r="BU9">
        <v>0</v>
      </c>
      <c r="BV9">
        <v>0.26125000000000004</v>
      </c>
      <c r="BW9">
        <v>1</v>
      </c>
      <c r="CV9">
        <v>0</v>
      </c>
      <c r="CW9">
        <f>ROUND(Y9*Source!I24*DO9,7)</f>
        <v>3.9188000000000001E-3</v>
      </c>
      <c r="CX9">
        <f>ROUND(Y9*Source!I24,7)</f>
        <v>3.9188000000000001E-3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102.5475</v>
      </c>
      <c r="DC9">
        <f t="shared" si="5"/>
        <v>97.666250000000005</v>
      </c>
      <c r="DD9" t="s">
        <v>3</v>
      </c>
      <c r="DE9" t="s">
        <v>3</v>
      </c>
      <c r="DF9">
        <f t="shared" si="0"/>
        <v>0</v>
      </c>
      <c r="DG9">
        <f t="shared" si="10"/>
        <v>1.54</v>
      </c>
      <c r="DH9">
        <f t="shared" si="1"/>
        <v>1.47</v>
      </c>
      <c r="DI9">
        <f t="shared" si="2"/>
        <v>0</v>
      </c>
      <c r="DJ9">
        <f t="shared" si="9"/>
        <v>3.01</v>
      </c>
      <c r="DK9">
        <v>1</v>
      </c>
      <c r="DL9" t="s">
        <v>266</v>
      </c>
      <c r="DM9">
        <v>4</v>
      </c>
      <c r="DN9" t="s">
        <v>246</v>
      </c>
      <c r="DO9">
        <v>1</v>
      </c>
    </row>
    <row r="10" spans="1:119" x14ac:dyDescent="0.2">
      <c r="A10">
        <f>ROW(Source!A24)</f>
        <v>24</v>
      </c>
      <c r="B10">
        <v>64034486</v>
      </c>
      <c r="C10">
        <v>64034897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64034964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64034486</v>
      </c>
      <c r="C11">
        <v>64034897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64034965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64034486</v>
      </c>
      <c r="C12">
        <v>64034897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276</v>
      </c>
      <c r="J12" t="s">
        <v>277</v>
      </c>
      <c r="K12" t="s">
        <v>278</v>
      </c>
      <c r="L12">
        <v>1339</v>
      </c>
      <c r="N12">
        <v>1007</v>
      </c>
      <c r="O12" t="s">
        <v>279</v>
      </c>
      <c r="P12" t="s">
        <v>279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64034966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64034486</v>
      </c>
      <c r="C13">
        <v>64034897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64034967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22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64034486</v>
      </c>
      <c r="C14">
        <v>64034897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280</v>
      </c>
      <c r="J14" t="s">
        <v>281</v>
      </c>
      <c r="K14" t="s">
        <v>282</v>
      </c>
      <c r="L14">
        <v>1339</v>
      </c>
      <c r="N14">
        <v>1007</v>
      </c>
      <c r="O14" t="s">
        <v>279</v>
      </c>
      <c r="P14" t="s">
        <v>279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64034968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64034486</v>
      </c>
      <c r="C15">
        <v>64034551</v>
      </c>
      <c r="D15">
        <v>61356979</v>
      </c>
      <c r="E15">
        <v>116</v>
      </c>
      <c r="F15">
        <v>1</v>
      </c>
      <c r="G15">
        <v>1</v>
      </c>
      <c r="H15">
        <v>1</v>
      </c>
      <c r="I15" t="s">
        <v>283</v>
      </c>
      <c r="J15" t="s">
        <v>3</v>
      </c>
      <c r="K15" t="s">
        <v>284</v>
      </c>
      <c r="L15">
        <v>1191</v>
      </c>
      <c r="N15">
        <v>1013</v>
      </c>
      <c r="O15" t="s">
        <v>246</v>
      </c>
      <c r="P15" t="s">
        <v>246</v>
      </c>
      <c r="Q15">
        <v>1</v>
      </c>
      <c r="W15">
        <v>0</v>
      </c>
      <c r="X15">
        <v>-1483035894</v>
      </c>
      <c r="Y15">
        <f t="shared" ref="Y15:Y22" si="12">(AT15*ROUND((0.1+1),7))</f>
        <v>96.01900000000002</v>
      </c>
      <c r="AA15">
        <v>0</v>
      </c>
      <c r="AB15">
        <v>0</v>
      </c>
      <c r="AC15">
        <v>0</v>
      </c>
      <c r="AD15">
        <v>315.26</v>
      </c>
      <c r="AE15">
        <v>0</v>
      </c>
      <c r="AF15">
        <v>0</v>
      </c>
      <c r="AG15">
        <v>0</v>
      </c>
      <c r="AH15">
        <v>315.26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87.29</v>
      </c>
      <c r="AU15" t="s">
        <v>74</v>
      </c>
      <c r="AV15">
        <v>1</v>
      </c>
      <c r="AW15">
        <v>2</v>
      </c>
      <c r="AX15">
        <v>64034971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27519.045400000003</v>
      </c>
      <c r="BN15">
        <v>87.29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30270.949940000006</v>
      </c>
      <c r="BU15">
        <v>96.01900000000002</v>
      </c>
      <c r="BV15">
        <v>0</v>
      </c>
      <c r="BW15">
        <v>1</v>
      </c>
      <c r="CU15">
        <f>ROUND(AT15*Source!I31*AH15*AL15,2)</f>
        <v>27.52</v>
      </c>
      <c r="CV15">
        <f>ROUND(Y15*Source!I31,7)</f>
        <v>9.6018999999999993E-2</v>
      </c>
      <c r="CW15">
        <v>0</v>
      </c>
      <c r="CX15">
        <f>ROUND(Y15*Source!I31,7)</f>
        <v>9.6018999999999993E-2</v>
      </c>
      <c r="CY15">
        <f>AD15</f>
        <v>315.26</v>
      </c>
      <c r="CZ15">
        <f>AH15</f>
        <v>315.26</v>
      </c>
      <c r="DA15">
        <f>AL15</f>
        <v>1</v>
      </c>
      <c r="DB15">
        <f t="shared" ref="DB15:DB22" si="13">ROUND((ROUND(AT15*CZ15,2)*ROUND((0.1+1),7)),6)</f>
        <v>30270.955000000002</v>
      </c>
      <c r="DC15">
        <f t="shared" ref="DC15:DC22" si="14">ROUND((ROUND(AT15*AG15,2)*ROUND((0.1+1),7)),6)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30.27</v>
      </c>
      <c r="DJ15">
        <f>DI15</f>
        <v>30.27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64034486</v>
      </c>
      <c r="C16">
        <v>64034551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247</v>
      </c>
      <c r="J16" t="s">
        <v>3</v>
      </c>
      <c r="K16" t="s">
        <v>248</v>
      </c>
      <c r="L16">
        <v>1191</v>
      </c>
      <c r="N16">
        <v>1013</v>
      </c>
      <c r="O16" t="s">
        <v>246</v>
      </c>
      <c r="P16" t="s">
        <v>246</v>
      </c>
      <c r="Q16">
        <v>1</v>
      </c>
      <c r="W16">
        <v>0</v>
      </c>
      <c r="X16">
        <v>-1417349443</v>
      </c>
      <c r="Y16">
        <f t="shared" si="12"/>
        <v>60.467000000000006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54.97</v>
      </c>
      <c r="AU16" t="s">
        <v>74</v>
      </c>
      <c r="AV16">
        <v>2</v>
      </c>
      <c r="AW16">
        <v>2</v>
      </c>
      <c r="AX16">
        <v>64034972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6.0467E-2</v>
      </c>
      <c r="CY16">
        <f>AD16</f>
        <v>0</v>
      </c>
      <c r="CZ16">
        <f>AH16</f>
        <v>0</v>
      </c>
      <c r="DA16">
        <f>AL16</f>
        <v>1</v>
      </c>
      <c r="DB16">
        <f t="shared" si="13"/>
        <v>0</v>
      </c>
      <c r="DC16">
        <f t="shared" si="14"/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64034486</v>
      </c>
      <c r="C17">
        <v>64034551</v>
      </c>
      <c r="D17">
        <v>61477763</v>
      </c>
      <c r="E17">
        <v>1</v>
      </c>
      <c r="F17">
        <v>1</v>
      </c>
      <c r="G17">
        <v>1</v>
      </c>
      <c r="H17">
        <v>2</v>
      </c>
      <c r="I17" t="s">
        <v>285</v>
      </c>
      <c r="J17" t="s">
        <v>286</v>
      </c>
      <c r="K17" t="s">
        <v>287</v>
      </c>
      <c r="L17">
        <v>1368</v>
      </c>
      <c r="N17">
        <v>1011</v>
      </c>
      <c r="O17" t="s">
        <v>252</v>
      </c>
      <c r="P17" t="s">
        <v>252</v>
      </c>
      <c r="Q17">
        <v>1</v>
      </c>
      <c r="W17">
        <v>0</v>
      </c>
      <c r="X17">
        <v>1821833497</v>
      </c>
      <c r="Y17">
        <f t="shared" si="12"/>
        <v>4.2790000000000008</v>
      </c>
      <c r="AA17">
        <v>0</v>
      </c>
      <c r="AB17">
        <v>2609.5500000000002</v>
      </c>
      <c r="AC17">
        <v>502.18</v>
      </c>
      <c r="AD17">
        <v>0</v>
      </c>
      <c r="AE17">
        <v>0</v>
      </c>
      <c r="AF17">
        <v>1933</v>
      </c>
      <c r="AG17">
        <v>502.18</v>
      </c>
      <c r="AH17">
        <v>0</v>
      </c>
      <c r="AI17">
        <v>1</v>
      </c>
      <c r="AJ17">
        <v>1.35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3.89</v>
      </c>
      <c r="AU17" t="s">
        <v>74</v>
      </c>
      <c r="AV17">
        <v>1</v>
      </c>
      <c r="AW17">
        <v>2</v>
      </c>
      <c r="AX17">
        <v>64034973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7519.37</v>
      </c>
      <c r="BL17">
        <v>1953.4802000000002</v>
      </c>
      <c r="BM17">
        <v>0</v>
      </c>
      <c r="BN17">
        <v>0</v>
      </c>
      <c r="BO17">
        <v>3.89</v>
      </c>
      <c r="BP17">
        <v>1</v>
      </c>
      <c r="BQ17">
        <v>0</v>
      </c>
      <c r="BR17">
        <v>8271.3070000000007</v>
      </c>
      <c r="BS17">
        <v>2148.8282200000003</v>
      </c>
      <c r="BT17">
        <v>0</v>
      </c>
      <c r="BU17">
        <v>0</v>
      </c>
      <c r="BV17">
        <v>4.2790000000000008</v>
      </c>
      <c r="BW17">
        <v>1</v>
      </c>
      <c r="CV17">
        <v>0</v>
      </c>
      <c r="CW17">
        <f>ROUND(Y17*Source!I31*DO17,7)</f>
        <v>4.2789999999999998E-3</v>
      </c>
      <c r="CX17">
        <f>ROUND(Y17*Source!I31,7)</f>
        <v>4.2789999999999998E-3</v>
      </c>
      <c r="CY17">
        <f t="shared" ref="CY17:CY22" si="15">AB17</f>
        <v>2609.5500000000002</v>
      </c>
      <c r="CZ17">
        <f t="shared" ref="CZ17:CZ22" si="16">AF17</f>
        <v>1933</v>
      </c>
      <c r="DA17">
        <f t="shared" ref="DA17:DA22" si="17">AJ17</f>
        <v>1.35</v>
      </c>
      <c r="DB17">
        <f t="shared" si="13"/>
        <v>8271.3070000000007</v>
      </c>
      <c r="DC17">
        <f t="shared" si="14"/>
        <v>2148.828</v>
      </c>
      <c r="DD17" t="s">
        <v>3</v>
      </c>
      <c r="DE17" t="s">
        <v>3</v>
      </c>
      <c r="DF17">
        <f t="shared" si="11"/>
        <v>0</v>
      </c>
      <c r="DG17">
        <f>ROUND(ROUND(AF17*AJ17,2)*CX17,2)</f>
        <v>11.17</v>
      </c>
      <c r="DH17">
        <f t="shared" si="1"/>
        <v>2.15</v>
      </c>
      <c r="DI17">
        <f t="shared" si="2"/>
        <v>0</v>
      </c>
      <c r="DJ17">
        <f t="shared" ref="DJ17:DJ22" si="18">DG17+DH17</f>
        <v>13.32</v>
      </c>
      <c r="DK17">
        <v>0</v>
      </c>
      <c r="DL17" t="s">
        <v>288</v>
      </c>
      <c r="DM17">
        <v>6</v>
      </c>
      <c r="DN17" t="s">
        <v>246</v>
      </c>
      <c r="DO17">
        <v>1</v>
      </c>
    </row>
    <row r="18" spans="1:119" x14ac:dyDescent="0.2">
      <c r="A18">
        <f>ROW(Source!A31)</f>
        <v>31</v>
      </c>
      <c r="B18">
        <v>64034486</v>
      </c>
      <c r="C18">
        <v>64034551</v>
      </c>
      <c r="D18">
        <v>61478536</v>
      </c>
      <c r="E18">
        <v>1</v>
      </c>
      <c r="F18">
        <v>1</v>
      </c>
      <c r="G18">
        <v>1</v>
      </c>
      <c r="H18">
        <v>2</v>
      </c>
      <c r="I18" t="s">
        <v>289</v>
      </c>
      <c r="J18" t="s">
        <v>290</v>
      </c>
      <c r="K18" t="s">
        <v>291</v>
      </c>
      <c r="L18">
        <v>1368</v>
      </c>
      <c r="N18">
        <v>1011</v>
      </c>
      <c r="O18" t="s">
        <v>252</v>
      </c>
      <c r="P18" t="s">
        <v>252</v>
      </c>
      <c r="Q18">
        <v>1</v>
      </c>
      <c r="W18">
        <v>0</v>
      </c>
      <c r="X18">
        <v>-826400852</v>
      </c>
      <c r="Y18">
        <f t="shared" si="12"/>
        <v>12.386000000000001</v>
      </c>
      <c r="AA18">
        <v>0</v>
      </c>
      <c r="AB18">
        <v>1862.49</v>
      </c>
      <c r="AC18">
        <v>429.64</v>
      </c>
      <c r="AD18">
        <v>0</v>
      </c>
      <c r="AE18">
        <v>0</v>
      </c>
      <c r="AF18">
        <v>1349.63</v>
      </c>
      <c r="AG18">
        <v>429.64</v>
      </c>
      <c r="AH18">
        <v>0</v>
      </c>
      <c r="AI18">
        <v>1</v>
      </c>
      <c r="AJ18">
        <v>1.38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11.26</v>
      </c>
      <c r="AU18" t="s">
        <v>74</v>
      </c>
      <c r="AV18">
        <v>1</v>
      </c>
      <c r="AW18">
        <v>2</v>
      </c>
      <c r="AX18">
        <v>64034974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15196.8338</v>
      </c>
      <c r="BL18">
        <v>4837.7464</v>
      </c>
      <c r="BM18">
        <v>0</v>
      </c>
      <c r="BN18">
        <v>0</v>
      </c>
      <c r="BO18">
        <v>11.26</v>
      </c>
      <c r="BP18">
        <v>1</v>
      </c>
      <c r="BQ18">
        <v>0</v>
      </c>
      <c r="BR18">
        <v>16716.517180000003</v>
      </c>
      <c r="BS18">
        <v>5321.5210400000005</v>
      </c>
      <c r="BT18">
        <v>0</v>
      </c>
      <c r="BU18">
        <v>0</v>
      </c>
      <c r="BV18">
        <v>12.386000000000001</v>
      </c>
      <c r="BW18">
        <v>1</v>
      </c>
      <c r="CV18">
        <v>0</v>
      </c>
      <c r="CW18">
        <f>ROUND(Y18*Source!I31*DO18,7)</f>
        <v>1.2385999999999999E-2</v>
      </c>
      <c r="CX18">
        <f>ROUND(Y18*Source!I31,7)</f>
        <v>1.2385999999999999E-2</v>
      </c>
      <c r="CY18">
        <f t="shared" si="15"/>
        <v>1862.49</v>
      </c>
      <c r="CZ18">
        <f t="shared" si="16"/>
        <v>1349.63</v>
      </c>
      <c r="DA18">
        <f t="shared" si="17"/>
        <v>1.38</v>
      </c>
      <c r="DB18">
        <f t="shared" si="13"/>
        <v>16716.512999999999</v>
      </c>
      <c r="DC18">
        <f t="shared" si="14"/>
        <v>5321.5249999999996</v>
      </c>
      <c r="DD18" t="s">
        <v>3</v>
      </c>
      <c r="DE18" t="s">
        <v>3</v>
      </c>
      <c r="DF18">
        <f t="shared" si="11"/>
        <v>0</v>
      </c>
      <c r="DG18">
        <f>ROUND(ROUND(AF18*AJ18,2)*CX18,2)</f>
        <v>23.07</v>
      </c>
      <c r="DH18">
        <f t="shared" si="1"/>
        <v>5.32</v>
      </c>
      <c r="DI18">
        <f t="shared" si="2"/>
        <v>0</v>
      </c>
      <c r="DJ18">
        <f t="shared" si="18"/>
        <v>28.39</v>
      </c>
      <c r="DK18">
        <v>0</v>
      </c>
      <c r="DL18" t="s">
        <v>253</v>
      </c>
      <c r="DM18">
        <v>5</v>
      </c>
      <c r="DN18" t="s">
        <v>246</v>
      </c>
      <c r="DO18">
        <v>1</v>
      </c>
    </row>
    <row r="19" spans="1:119" x14ac:dyDescent="0.2">
      <c r="A19">
        <f>ROW(Source!A31)</f>
        <v>31</v>
      </c>
      <c r="B19">
        <v>64034486</v>
      </c>
      <c r="C19">
        <v>64034551</v>
      </c>
      <c r="D19">
        <v>61478538</v>
      </c>
      <c r="E19">
        <v>1</v>
      </c>
      <c r="F19">
        <v>1</v>
      </c>
      <c r="G19">
        <v>1</v>
      </c>
      <c r="H19">
        <v>2</v>
      </c>
      <c r="I19" t="s">
        <v>292</v>
      </c>
      <c r="J19" t="s">
        <v>293</v>
      </c>
      <c r="K19" t="s">
        <v>294</v>
      </c>
      <c r="L19">
        <v>1368</v>
      </c>
      <c r="N19">
        <v>1011</v>
      </c>
      <c r="O19" t="s">
        <v>252</v>
      </c>
      <c r="P19" t="s">
        <v>252</v>
      </c>
      <c r="Q19">
        <v>1</v>
      </c>
      <c r="W19">
        <v>0</v>
      </c>
      <c r="X19">
        <v>124565616</v>
      </c>
      <c r="Y19">
        <f t="shared" si="12"/>
        <v>35.408999999999999</v>
      </c>
      <c r="AA19">
        <v>0</v>
      </c>
      <c r="AB19">
        <v>2420.31</v>
      </c>
      <c r="AC19">
        <v>502.18</v>
      </c>
      <c r="AD19">
        <v>0</v>
      </c>
      <c r="AE19">
        <v>0</v>
      </c>
      <c r="AF19">
        <v>1753.85</v>
      </c>
      <c r="AG19">
        <v>502.18</v>
      </c>
      <c r="AH19">
        <v>0</v>
      </c>
      <c r="AI19">
        <v>1</v>
      </c>
      <c r="AJ19">
        <v>1.38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32.19</v>
      </c>
      <c r="AU19" t="s">
        <v>74</v>
      </c>
      <c r="AV19">
        <v>1</v>
      </c>
      <c r="AW19">
        <v>2</v>
      </c>
      <c r="AX19">
        <v>64034975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56456.431499999992</v>
      </c>
      <c r="BL19">
        <v>16165.174199999999</v>
      </c>
      <c r="BM19">
        <v>0</v>
      </c>
      <c r="BN19">
        <v>0</v>
      </c>
      <c r="BO19">
        <v>32.19</v>
      </c>
      <c r="BP19">
        <v>1</v>
      </c>
      <c r="BQ19">
        <v>0</v>
      </c>
      <c r="BR19">
        <v>62102.074649999995</v>
      </c>
      <c r="BS19">
        <v>17781.691620000001</v>
      </c>
      <c r="BT19">
        <v>0</v>
      </c>
      <c r="BU19">
        <v>0</v>
      </c>
      <c r="BV19">
        <v>35.408999999999999</v>
      </c>
      <c r="BW19">
        <v>1</v>
      </c>
      <c r="CV19">
        <v>0</v>
      </c>
      <c r="CW19">
        <f>ROUND(Y19*Source!I31*DO19,7)</f>
        <v>3.5409000000000003E-2</v>
      </c>
      <c r="CX19">
        <f>ROUND(Y19*Source!I31,7)</f>
        <v>3.5409000000000003E-2</v>
      </c>
      <c r="CY19">
        <f t="shared" si="15"/>
        <v>2420.31</v>
      </c>
      <c r="CZ19">
        <f t="shared" si="16"/>
        <v>1753.85</v>
      </c>
      <c r="DA19">
        <f t="shared" si="17"/>
        <v>1.38</v>
      </c>
      <c r="DB19">
        <f t="shared" si="13"/>
        <v>62102.072999999997</v>
      </c>
      <c r="DC19">
        <f t="shared" si="14"/>
        <v>17781.687000000002</v>
      </c>
      <c r="DD19" t="s">
        <v>3</v>
      </c>
      <c r="DE19" t="s">
        <v>3</v>
      </c>
      <c r="DF19">
        <f t="shared" si="11"/>
        <v>0</v>
      </c>
      <c r="DG19">
        <f>ROUND(ROUND(AF19*AJ19,2)*CX19,2)</f>
        <v>85.7</v>
      </c>
      <c r="DH19">
        <f t="shared" si="1"/>
        <v>17.78</v>
      </c>
      <c r="DI19">
        <f t="shared" si="2"/>
        <v>0</v>
      </c>
      <c r="DJ19">
        <f t="shared" si="18"/>
        <v>103.48</v>
      </c>
      <c r="DK19">
        <v>0</v>
      </c>
      <c r="DL19" t="s">
        <v>288</v>
      </c>
      <c r="DM19">
        <v>6</v>
      </c>
      <c r="DN19" t="s">
        <v>246</v>
      </c>
      <c r="DO19">
        <v>1</v>
      </c>
    </row>
    <row r="20" spans="1:119" x14ac:dyDescent="0.2">
      <c r="A20">
        <f>ROW(Source!A31)</f>
        <v>31</v>
      </c>
      <c r="B20">
        <v>64034486</v>
      </c>
      <c r="C20">
        <v>64034551</v>
      </c>
      <c r="D20">
        <v>61479027</v>
      </c>
      <c r="E20">
        <v>1</v>
      </c>
      <c r="F20">
        <v>1</v>
      </c>
      <c r="G20">
        <v>1</v>
      </c>
      <c r="H20">
        <v>2</v>
      </c>
      <c r="I20" t="s">
        <v>263</v>
      </c>
      <c r="J20" t="s">
        <v>264</v>
      </c>
      <c r="K20" t="s">
        <v>265</v>
      </c>
      <c r="L20">
        <v>1368</v>
      </c>
      <c r="N20">
        <v>1011</v>
      </c>
      <c r="O20" t="s">
        <v>252</v>
      </c>
      <c r="P20" t="s">
        <v>252</v>
      </c>
      <c r="Q20">
        <v>1</v>
      </c>
      <c r="W20">
        <v>0</v>
      </c>
      <c r="X20">
        <v>-446833333</v>
      </c>
      <c r="Y20">
        <f t="shared" si="12"/>
        <v>5.6650000000000009</v>
      </c>
      <c r="AA20">
        <v>0</v>
      </c>
      <c r="AB20">
        <v>1376.94</v>
      </c>
      <c r="AC20">
        <v>373.85</v>
      </c>
      <c r="AD20">
        <v>0</v>
      </c>
      <c r="AE20">
        <v>0</v>
      </c>
      <c r="AF20">
        <v>1043.1400000000001</v>
      </c>
      <c r="AG20">
        <v>373.85</v>
      </c>
      <c r="AH20">
        <v>0</v>
      </c>
      <c r="AI20">
        <v>1</v>
      </c>
      <c r="AJ20">
        <v>1.32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5.15</v>
      </c>
      <c r="AU20" t="s">
        <v>74</v>
      </c>
      <c r="AV20">
        <v>1</v>
      </c>
      <c r="AW20">
        <v>2</v>
      </c>
      <c r="AX20">
        <v>64034976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5372.1710000000012</v>
      </c>
      <c r="BL20">
        <v>1925.3275000000003</v>
      </c>
      <c r="BM20">
        <v>0</v>
      </c>
      <c r="BN20">
        <v>0</v>
      </c>
      <c r="BO20">
        <v>5.15</v>
      </c>
      <c r="BP20">
        <v>1</v>
      </c>
      <c r="BQ20">
        <v>0</v>
      </c>
      <c r="BR20">
        <v>5909.3881000000019</v>
      </c>
      <c r="BS20">
        <v>2117.8602500000006</v>
      </c>
      <c r="BT20">
        <v>0</v>
      </c>
      <c r="BU20">
        <v>0</v>
      </c>
      <c r="BV20">
        <v>5.6650000000000009</v>
      </c>
      <c r="BW20">
        <v>1</v>
      </c>
      <c r="CV20">
        <v>0</v>
      </c>
      <c r="CW20">
        <f>ROUND(Y20*Source!I31*DO20,7)</f>
        <v>5.6649999999999999E-3</v>
      </c>
      <c r="CX20">
        <f>ROUND(Y20*Source!I31,7)</f>
        <v>5.6649999999999999E-3</v>
      </c>
      <c r="CY20">
        <f t="shared" si="15"/>
        <v>1376.94</v>
      </c>
      <c r="CZ20">
        <f t="shared" si="16"/>
        <v>1043.1400000000001</v>
      </c>
      <c r="DA20">
        <f t="shared" si="17"/>
        <v>1.32</v>
      </c>
      <c r="DB20">
        <f t="shared" si="13"/>
        <v>5909.3869999999997</v>
      </c>
      <c r="DC20">
        <f t="shared" si="14"/>
        <v>2117.8629999999998</v>
      </c>
      <c r="DD20" t="s">
        <v>3</v>
      </c>
      <c r="DE20" t="s">
        <v>3</v>
      </c>
      <c r="DF20">
        <f t="shared" si="11"/>
        <v>0</v>
      </c>
      <c r="DG20">
        <f>ROUND(ROUND(AF20*AJ20,2)*CX20,2)</f>
        <v>7.8</v>
      </c>
      <c r="DH20">
        <f t="shared" si="1"/>
        <v>2.12</v>
      </c>
      <c r="DI20">
        <f t="shared" si="2"/>
        <v>0</v>
      </c>
      <c r="DJ20">
        <f t="shared" si="18"/>
        <v>9.92</v>
      </c>
      <c r="DK20">
        <v>0</v>
      </c>
      <c r="DL20" t="s">
        <v>266</v>
      </c>
      <c r="DM20">
        <v>4</v>
      </c>
      <c r="DN20" t="s">
        <v>246</v>
      </c>
      <c r="DO20">
        <v>1</v>
      </c>
    </row>
    <row r="21" spans="1:119" x14ac:dyDescent="0.2">
      <c r="A21">
        <f>ROW(Source!A31)</f>
        <v>31</v>
      </c>
      <c r="B21">
        <v>64034486</v>
      </c>
      <c r="C21">
        <v>64034551</v>
      </c>
      <c r="D21">
        <v>61479078</v>
      </c>
      <c r="E21">
        <v>1</v>
      </c>
      <c r="F21">
        <v>1</v>
      </c>
      <c r="G21">
        <v>1</v>
      </c>
      <c r="H21">
        <v>2</v>
      </c>
      <c r="I21" t="s">
        <v>267</v>
      </c>
      <c r="J21" t="s">
        <v>268</v>
      </c>
      <c r="K21" t="s">
        <v>269</v>
      </c>
      <c r="L21">
        <v>1368</v>
      </c>
      <c r="N21">
        <v>1011</v>
      </c>
      <c r="O21" t="s">
        <v>252</v>
      </c>
      <c r="P21" t="s">
        <v>252</v>
      </c>
      <c r="Q21">
        <v>1</v>
      </c>
      <c r="W21">
        <v>0</v>
      </c>
      <c r="X21">
        <v>-950105757</v>
      </c>
      <c r="Y21">
        <f t="shared" si="12"/>
        <v>0.97900000000000009</v>
      </c>
      <c r="AA21">
        <v>0</v>
      </c>
      <c r="AB21">
        <v>650.83000000000004</v>
      </c>
      <c r="AC21">
        <v>373.85</v>
      </c>
      <c r="AD21">
        <v>0</v>
      </c>
      <c r="AE21">
        <v>0</v>
      </c>
      <c r="AF21">
        <v>650.83000000000004</v>
      </c>
      <c r="AG21">
        <v>373.85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0.89</v>
      </c>
      <c r="AU21" t="s">
        <v>74</v>
      </c>
      <c r="AV21">
        <v>1</v>
      </c>
      <c r="AW21">
        <v>2</v>
      </c>
      <c r="AX21">
        <v>64034977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579.23869999999999</v>
      </c>
      <c r="BL21">
        <v>332.72650000000004</v>
      </c>
      <c r="BM21">
        <v>0</v>
      </c>
      <c r="BN21">
        <v>0</v>
      </c>
      <c r="BO21">
        <v>0.89</v>
      </c>
      <c r="BP21">
        <v>1</v>
      </c>
      <c r="BQ21">
        <v>0</v>
      </c>
      <c r="BR21">
        <v>637.16257000000007</v>
      </c>
      <c r="BS21">
        <v>365.99915000000004</v>
      </c>
      <c r="BT21">
        <v>0</v>
      </c>
      <c r="BU21">
        <v>0</v>
      </c>
      <c r="BV21">
        <v>0.97900000000000009</v>
      </c>
      <c r="BW21">
        <v>1</v>
      </c>
      <c r="CV21">
        <v>0</v>
      </c>
      <c r="CW21">
        <f>ROUND(Y21*Source!I31*DO21,7)</f>
        <v>9.7900000000000005E-4</v>
      </c>
      <c r="CX21">
        <f>ROUND(Y21*Source!I31,7)</f>
        <v>9.7900000000000005E-4</v>
      </c>
      <c r="CY21">
        <f t="shared" si="15"/>
        <v>650.83000000000004</v>
      </c>
      <c r="CZ21">
        <f t="shared" si="16"/>
        <v>650.83000000000004</v>
      </c>
      <c r="DA21">
        <f t="shared" si="17"/>
        <v>1</v>
      </c>
      <c r="DB21">
        <f t="shared" si="13"/>
        <v>637.16399999999999</v>
      </c>
      <c r="DC21">
        <f t="shared" si="14"/>
        <v>366.00299999999999</v>
      </c>
      <c r="DD21" t="s">
        <v>3</v>
      </c>
      <c r="DE21" t="s">
        <v>3</v>
      </c>
      <c r="DF21">
        <f t="shared" si="11"/>
        <v>0</v>
      </c>
      <c r="DG21">
        <f>ROUND(ROUND(AF21,2)*CX21,2)</f>
        <v>0.64</v>
      </c>
      <c r="DH21">
        <f t="shared" si="1"/>
        <v>0.37</v>
      </c>
      <c r="DI21">
        <f t="shared" si="2"/>
        <v>0</v>
      </c>
      <c r="DJ21">
        <f t="shared" si="18"/>
        <v>1.01</v>
      </c>
      <c r="DK21">
        <v>1</v>
      </c>
      <c r="DL21" t="s">
        <v>266</v>
      </c>
      <c r="DM21">
        <v>4</v>
      </c>
      <c r="DN21" t="s">
        <v>246</v>
      </c>
      <c r="DO21">
        <v>1</v>
      </c>
    </row>
    <row r="22" spans="1:119" x14ac:dyDescent="0.2">
      <c r="A22">
        <f>ROW(Source!A31)</f>
        <v>31</v>
      </c>
      <c r="B22">
        <v>64034486</v>
      </c>
      <c r="C22">
        <v>64034551</v>
      </c>
      <c r="D22">
        <v>61479150</v>
      </c>
      <c r="E22">
        <v>1</v>
      </c>
      <c r="F22">
        <v>1</v>
      </c>
      <c r="G22">
        <v>1</v>
      </c>
      <c r="H22">
        <v>2</v>
      </c>
      <c r="I22" t="s">
        <v>295</v>
      </c>
      <c r="J22" t="s">
        <v>296</v>
      </c>
      <c r="K22" t="s">
        <v>297</v>
      </c>
      <c r="L22">
        <v>1368</v>
      </c>
      <c r="N22">
        <v>1011</v>
      </c>
      <c r="O22" t="s">
        <v>252</v>
      </c>
      <c r="P22" t="s">
        <v>252</v>
      </c>
      <c r="Q22">
        <v>1</v>
      </c>
      <c r="W22">
        <v>0</v>
      </c>
      <c r="X22">
        <v>1308765341</v>
      </c>
      <c r="Y22">
        <f t="shared" si="12"/>
        <v>1.7490000000000003</v>
      </c>
      <c r="AA22">
        <v>0</v>
      </c>
      <c r="AB22">
        <v>956.67</v>
      </c>
      <c r="AC22">
        <v>429.64</v>
      </c>
      <c r="AD22">
        <v>0</v>
      </c>
      <c r="AE22">
        <v>0</v>
      </c>
      <c r="AF22">
        <v>724.75</v>
      </c>
      <c r="AG22">
        <v>429.64</v>
      </c>
      <c r="AH22">
        <v>0</v>
      </c>
      <c r="AI22">
        <v>1</v>
      </c>
      <c r="AJ22">
        <v>1.32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1.59</v>
      </c>
      <c r="AU22" t="s">
        <v>74</v>
      </c>
      <c r="AV22">
        <v>1</v>
      </c>
      <c r="AW22">
        <v>2</v>
      </c>
      <c r="AX22">
        <v>64034978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1152.3525</v>
      </c>
      <c r="BL22">
        <v>683.12760000000003</v>
      </c>
      <c r="BM22">
        <v>0</v>
      </c>
      <c r="BN22">
        <v>0</v>
      </c>
      <c r="BO22">
        <v>1.59</v>
      </c>
      <c r="BP22">
        <v>1</v>
      </c>
      <c r="BQ22">
        <v>0</v>
      </c>
      <c r="BR22">
        <v>1267.5877500000001</v>
      </c>
      <c r="BS22">
        <v>751.44036000000017</v>
      </c>
      <c r="BT22">
        <v>0</v>
      </c>
      <c r="BU22">
        <v>0</v>
      </c>
      <c r="BV22">
        <v>1.7490000000000003</v>
      </c>
      <c r="BW22">
        <v>1</v>
      </c>
      <c r="CV22">
        <v>0</v>
      </c>
      <c r="CW22">
        <f>ROUND(Y22*Source!I31*DO22,7)</f>
        <v>1.7489999999999999E-3</v>
      </c>
      <c r="CX22">
        <f>ROUND(Y22*Source!I31,7)</f>
        <v>1.7489999999999999E-3</v>
      </c>
      <c r="CY22">
        <f t="shared" si="15"/>
        <v>956.67</v>
      </c>
      <c r="CZ22">
        <f t="shared" si="16"/>
        <v>724.75</v>
      </c>
      <c r="DA22">
        <f t="shared" si="17"/>
        <v>1.32</v>
      </c>
      <c r="DB22">
        <f t="shared" si="13"/>
        <v>1267.585</v>
      </c>
      <c r="DC22">
        <f t="shared" si="14"/>
        <v>751.44299999999998</v>
      </c>
      <c r="DD22" t="s">
        <v>3</v>
      </c>
      <c r="DE22" t="s">
        <v>3</v>
      </c>
      <c r="DF22">
        <f t="shared" si="11"/>
        <v>0</v>
      </c>
      <c r="DG22">
        <f>ROUND(ROUND(AF22*AJ22,2)*CX22,2)</f>
        <v>1.67</v>
      </c>
      <c r="DH22">
        <f t="shared" si="1"/>
        <v>0.75</v>
      </c>
      <c r="DI22">
        <f t="shared" si="2"/>
        <v>0</v>
      </c>
      <c r="DJ22">
        <f t="shared" si="18"/>
        <v>2.42</v>
      </c>
      <c r="DK22">
        <v>0</v>
      </c>
      <c r="DL22" t="s">
        <v>253</v>
      </c>
      <c r="DM22">
        <v>5</v>
      </c>
      <c r="DN22" t="s">
        <v>246</v>
      </c>
      <c r="DO22">
        <v>1</v>
      </c>
    </row>
    <row r="23" spans="1:119" x14ac:dyDescent="0.2">
      <c r="A23">
        <f>ROW(Source!A31)</f>
        <v>31</v>
      </c>
      <c r="B23">
        <v>64034486</v>
      </c>
      <c r="C23">
        <v>64034551</v>
      </c>
      <c r="D23">
        <v>61428965</v>
      </c>
      <c r="E23">
        <v>1</v>
      </c>
      <c r="F23">
        <v>1</v>
      </c>
      <c r="G23">
        <v>1</v>
      </c>
      <c r="H23">
        <v>3</v>
      </c>
      <c r="I23" t="s">
        <v>276</v>
      </c>
      <c r="J23" t="s">
        <v>277</v>
      </c>
      <c r="K23" t="s">
        <v>278</v>
      </c>
      <c r="L23">
        <v>1339</v>
      </c>
      <c r="N23">
        <v>1007</v>
      </c>
      <c r="O23" t="s">
        <v>279</v>
      </c>
      <c r="P23" t="s">
        <v>279</v>
      </c>
      <c r="Q23">
        <v>1</v>
      </c>
      <c r="W23">
        <v>0</v>
      </c>
      <c r="X23">
        <v>593551466</v>
      </c>
      <c r="Y23">
        <f>AT23</f>
        <v>25</v>
      </c>
      <c r="AA23">
        <v>40</v>
      </c>
      <c r="AB23">
        <v>0</v>
      </c>
      <c r="AC23">
        <v>0</v>
      </c>
      <c r="AD23">
        <v>0</v>
      </c>
      <c r="AE23">
        <v>35.71</v>
      </c>
      <c r="AF23">
        <v>0</v>
      </c>
      <c r="AG23">
        <v>0</v>
      </c>
      <c r="AH23">
        <v>0</v>
      </c>
      <c r="AI23">
        <v>1.1200000000000001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25</v>
      </c>
      <c r="AU23" t="s">
        <v>3</v>
      </c>
      <c r="AV23">
        <v>0</v>
      </c>
      <c r="AW23">
        <v>2</v>
      </c>
      <c r="AX23">
        <v>64034979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892.75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892.75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ROUND(Y23*Source!I31,7)</f>
        <v>2.5000000000000001E-2</v>
      </c>
      <c r="CY23">
        <f>AA23</f>
        <v>40</v>
      </c>
      <c r="CZ23">
        <f>AE23</f>
        <v>35.71</v>
      </c>
      <c r="DA23">
        <f>AI23</f>
        <v>1.1200000000000001</v>
      </c>
      <c r="DB23">
        <f>ROUND(ROUND(AT23*CZ23,2),6)</f>
        <v>892.75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1</v>
      </c>
      <c r="DG23">
        <f>ROUND(ROUND(AF23,2)*CX23,2)</f>
        <v>0</v>
      </c>
      <c r="DH23">
        <f t="shared" si="1"/>
        <v>0</v>
      </c>
      <c r="DI23">
        <f t="shared" si="2"/>
        <v>0</v>
      </c>
      <c r="DJ23">
        <f>DF23</f>
        <v>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64034486</v>
      </c>
      <c r="C24">
        <v>64034600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247</v>
      </c>
      <c r="J24" t="s">
        <v>3</v>
      </c>
      <c r="K24" t="s">
        <v>248</v>
      </c>
      <c r="L24">
        <v>1191</v>
      </c>
      <c r="N24">
        <v>1013</v>
      </c>
      <c r="O24" t="s">
        <v>246</v>
      </c>
      <c r="P24" t="s">
        <v>246</v>
      </c>
      <c r="Q24">
        <v>1</v>
      </c>
      <c r="W24">
        <v>0</v>
      </c>
      <c r="X24">
        <v>-1417349443</v>
      </c>
      <c r="Y24">
        <f>(AT24*ROUND(((0.1+1)*1.25),7))</f>
        <v>0.90750000000000008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0.66</v>
      </c>
      <c r="AU24" t="s">
        <v>21</v>
      </c>
      <c r="AV24">
        <v>2</v>
      </c>
      <c r="AW24">
        <v>2</v>
      </c>
      <c r="AX24">
        <v>64034980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5.4449999999999995E-4</v>
      </c>
      <c r="CY24">
        <f>AD24</f>
        <v>0</v>
      </c>
      <c r="CZ24">
        <f>AH24</f>
        <v>0</v>
      </c>
      <c r="DA24">
        <f>AL24</f>
        <v>1</v>
      </c>
      <c r="DB24">
        <f>ROUND((ROUND(AT24*CZ24,2)*ROUND(((0.1+1)*1.25),7)),6)</f>
        <v>0</v>
      </c>
      <c r="DC24">
        <f>ROUND((ROUND(AT24*AG24,2)*ROUND(((0.1+1)*1.25),7)),6)</f>
        <v>0</v>
      </c>
      <c r="DD24" t="s">
        <v>3</v>
      </c>
      <c r="DE24" t="s">
        <v>3</v>
      </c>
      <c r="DF24">
        <f t="shared" ref="DF24:DF43" si="19">ROUND(ROUND(AE24,2)*CX24,2)</f>
        <v>0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64034486</v>
      </c>
      <c r="C25">
        <v>64034600</v>
      </c>
      <c r="D25">
        <v>61478521</v>
      </c>
      <c r="E25">
        <v>1</v>
      </c>
      <c r="F25">
        <v>1</v>
      </c>
      <c r="G25">
        <v>1</v>
      </c>
      <c r="H25">
        <v>2</v>
      </c>
      <c r="I25" t="s">
        <v>298</v>
      </c>
      <c r="J25" t="s">
        <v>299</v>
      </c>
      <c r="K25" t="s">
        <v>300</v>
      </c>
      <c r="L25">
        <v>1368</v>
      </c>
      <c r="N25">
        <v>1011</v>
      </c>
      <c r="O25" t="s">
        <v>252</v>
      </c>
      <c r="P25" t="s">
        <v>252</v>
      </c>
      <c r="Q25">
        <v>1</v>
      </c>
      <c r="W25">
        <v>0</v>
      </c>
      <c r="X25">
        <v>1185820553</v>
      </c>
      <c r="Y25">
        <f>(AT25*ROUND(((0.1+1)*1.25),7))</f>
        <v>0.45375000000000004</v>
      </c>
      <c r="AA25">
        <v>0</v>
      </c>
      <c r="AB25">
        <v>1005.27</v>
      </c>
      <c r="AC25">
        <v>803.5</v>
      </c>
      <c r="AD25">
        <v>0</v>
      </c>
      <c r="AE25">
        <v>0</v>
      </c>
      <c r="AF25">
        <v>779.28</v>
      </c>
      <c r="AG25">
        <v>803.5</v>
      </c>
      <c r="AH25">
        <v>0</v>
      </c>
      <c r="AI25">
        <v>1</v>
      </c>
      <c r="AJ25">
        <v>1.29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0.33</v>
      </c>
      <c r="AU25" t="s">
        <v>21</v>
      </c>
      <c r="AV25">
        <v>1</v>
      </c>
      <c r="AW25">
        <v>2</v>
      </c>
      <c r="AX25">
        <v>64034981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257.16239999999999</v>
      </c>
      <c r="BL25">
        <v>265.15500000000003</v>
      </c>
      <c r="BM25">
        <v>0</v>
      </c>
      <c r="BN25">
        <v>0</v>
      </c>
      <c r="BO25">
        <v>0.66</v>
      </c>
      <c r="BP25">
        <v>1</v>
      </c>
      <c r="BQ25">
        <v>0</v>
      </c>
      <c r="BR25">
        <v>353.59829999999999</v>
      </c>
      <c r="BS25">
        <v>364.58812500000005</v>
      </c>
      <c r="BT25">
        <v>0</v>
      </c>
      <c r="BU25">
        <v>0</v>
      </c>
      <c r="BV25">
        <v>0.90750000000000008</v>
      </c>
      <c r="BW25">
        <v>1</v>
      </c>
      <c r="CV25">
        <v>0</v>
      </c>
      <c r="CW25">
        <f>ROUND(Y25*Source!I32*DO25,7)</f>
        <v>5.4449999999999995E-4</v>
      </c>
      <c r="CX25">
        <f>ROUND(Y25*Source!I32,7)</f>
        <v>2.7230000000000001E-4</v>
      </c>
      <c r="CY25">
        <f>AB25</f>
        <v>1005.27</v>
      </c>
      <c r="CZ25">
        <f>AF25</f>
        <v>779.28</v>
      </c>
      <c r="DA25">
        <f>AJ25</f>
        <v>1.29</v>
      </c>
      <c r="DB25">
        <f>ROUND((ROUND(AT25*CZ25,2)*ROUND(((0.1+1)*1.25),7)),6)</f>
        <v>353.59500000000003</v>
      </c>
      <c r="DC25">
        <f>ROUND((ROUND(AT25*AG25,2)*ROUND(((0.1+1)*1.25),7)),6)</f>
        <v>364.59500000000003</v>
      </c>
      <c r="DD25" t="s">
        <v>3</v>
      </c>
      <c r="DE25" t="s">
        <v>3</v>
      </c>
      <c r="DF25">
        <f t="shared" si="19"/>
        <v>0</v>
      </c>
      <c r="DG25">
        <f>ROUND(ROUND(AF25*AJ25,2)*CX25,2)</f>
        <v>0.27</v>
      </c>
      <c r="DH25">
        <f t="shared" si="1"/>
        <v>0.22</v>
      </c>
      <c r="DI25">
        <f t="shared" si="2"/>
        <v>0</v>
      </c>
      <c r="DJ25">
        <f>DG25+DH25</f>
        <v>0.49</v>
      </c>
      <c r="DK25">
        <v>0</v>
      </c>
      <c r="DL25" t="s">
        <v>301</v>
      </c>
      <c r="DM25">
        <v>4.5</v>
      </c>
      <c r="DN25" t="s">
        <v>246</v>
      </c>
      <c r="DO25">
        <v>2</v>
      </c>
    </row>
    <row r="26" spans="1:119" x14ac:dyDescent="0.2">
      <c r="A26">
        <f>ROW(Source!A32)</f>
        <v>32</v>
      </c>
      <c r="B26">
        <v>64034486</v>
      </c>
      <c r="C26">
        <v>64034600</v>
      </c>
      <c r="D26">
        <v>61356978</v>
      </c>
      <c r="E26">
        <v>116</v>
      </c>
      <c r="F26">
        <v>1</v>
      </c>
      <c r="G26">
        <v>1</v>
      </c>
      <c r="H26">
        <v>3</v>
      </c>
      <c r="I26" t="s">
        <v>86</v>
      </c>
      <c r="J26" t="s">
        <v>3</v>
      </c>
      <c r="K26" t="s">
        <v>87</v>
      </c>
      <c r="L26">
        <v>1348</v>
      </c>
      <c r="N26">
        <v>1009</v>
      </c>
      <c r="O26" t="s">
        <v>33</v>
      </c>
      <c r="P26" t="s">
        <v>33</v>
      </c>
      <c r="Q26">
        <v>1000</v>
      </c>
      <c r="W26">
        <v>0</v>
      </c>
      <c r="X26">
        <v>-204111625</v>
      </c>
      <c r="Y26">
        <f>AT26</f>
        <v>1.03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1.03</v>
      </c>
      <c r="AU26" t="s">
        <v>3</v>
      </c>
      <c r="AV26">
        <v>0</v>
      </c>
      <c r="AW26">
        <v>2</v>
      </c>
      <c r="AX26">
        <v>64034982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6.1799999999999995E-4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9"/>
        <v>0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64034486</v>
      </c>
      <c r="C27">
        <v>64034558</v>
      </c>
      <c r="D27">
        <v>61357005</v>
      </c>
      <c r="E27">
        <v>116</v>
      </c>
      <c r="F27">
        <v>1</v>
      </c>
      <c r="G27">
        <v>1</v>
      </c>
      <c r="H27">
        <v>1</v>
      </c>
      <c r="I27" t="s">
        <v>302</v>
      </c>
      <c r="J27" t="s">
        <v>3</v>
      </c>
      <c r="K27" t="s">
        <v>303</v>
      </c>
      <c r="L27">
        <v>1191</v>
      </c>
      <c r="N27">
        <v>1013</v>
      </c>
      <c r="O27" t="s">
        <v>246</v>
      </c>
      <c r="P27" t="s">
        <v>246</v>
      </c>
      <c r="Q27">
        <v>1</v>
      </c>
      <c r="W27">
        <v>0</v>
      </c>
      <c r="X27">
        <v>1958912953</v>
      </c>
      <c r="Y27">
        <f>(AT27*ROUND(((0.1+1)*1.15),7))</f>
        <v>26.387899999999998</v>
      </c>
      <c r="AA27">
        <v>0</v>
      </c>
      <c r="AB27">
        <v>0</v>
      </c>
      <c r="AC27">
        <v>0</v>
      </c>
      <c r="AD27">
        <v>340.37</v>
      </c>
      <c r="AE27">
        <v>0</v>
      </c>
      <c r="AF27">
        <v>0</v>
      </c>
      <c r="AG27">
        <v>0</v>
      </c>
      <c r="AH27">
        <v>340.37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20.86</v>
      </c>
      <c r="AU27" t="s">
        <v>22</v>
      </c>
      <c r="AV27">
        <v>1</v>
      </c>
      <c r="AW27">
        <v>2</v>
      </c>
      <c r="AX27">
        <v>64034984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7100.1181999999999</v>
      </c>
      <c r="BN27">
        <v>20.86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8981.649523</v>
      </c>
      <c r="BU27">
        <v>26.387899999999998</v>
      </c>
      <c r="BV27">
        <v>0</v>
      </c>
      <c r="BW27">
        <v>1</v>
      </c>
      <c r="CU27">
        <f>ROUND(AT27*Source!I35*AH27*AL27,2)</f>
        <v>7.1</v>
      </c>
      <c r="CV27">
        <f>ROUND(Y27*Source!I35,7)</f>
        <v>2.6387899999999999E-2</v>
      </c>
      <c r="CW27">
        <v>0</v>
      </c>
      <c r="CX27">
        <f>ROUND(Y27*Source!I35,7)</f>
        <v>2.6387899999999999E-2</v>
      </c>
      <c r="CY27">
        <f>AD27</f>
        <v>340.37</v>
      </c>
      <c r="CZ27">
        <f>AH27</f>
        <v>340.37</v>
      </c>
      <c r="DA27">
        <f>AL27</f>
        <v>1</v>
      </c>
      <c r="DB27">
        <f>ROUND((ROUND(AT27*CZ27,2)*ROUND(((0.1+1)*1.15),7)),6)</f>
        <v>8981.6517999999996</v>
      </c>
      <c r="DC27">
        <f>ROUND((ROUND(AT27*AG27,2)*ROUND(((0.1+1)*1.15),7)),6)</f>
        <v>0</v>
      </c>
      <c r="DD27" t="s">
        <v>3</v>
      </c>
      <c r="DE27" t="s">
        <v>3</v>
      </c>
      <c r="DF27">
        <f t="shared" si="19"/>
        <v>0</v>
      </c>
      <c r="DG27">
        <f>ROUND(ROUND(AF27,2)*CX27,2)</f>
        <v>0</v>
      </c>
      <c r="DH27">
        <f t="shared" si="1"/>
        <v>0</v>
      </c>
      <c r="DI27">
        <f t="shared" si="2"/>
        <v>8.98</v>
      </c>
      <c r="DJ27">
        <f>DI27</f>
        <v>8.98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64034486</v>
      </c>
      <c r="C28">
        <v>64034558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247</v>
      </c>
      <c r="J28" t="s">
        <v>3</v>
      </c>
      <c r="K28" t="s">
        <v>248</v>
      </c>
      <c r="L28">
        <v>1191</v>
      </c>
      <c r="N28">
        <v>1013</v>
      </c>
      <c r="O28" t="s">
        <v>246</v>
      </c>
      <c r="P28" t="s">
        <v>246</v>
      </c>
      <c r="Q28">
        <v>1</v>
      </c>
      <c r="W28">
        <v>0</v>
      </c>
      <c r="X28">
        <v>-1417349443</v>
      </c>
      <c r="Y28">
        <f t="shared" ref="Y28:Y42" si="20">(AT28*ROUND(((0.1+1)*1.25),7))</f>
        <v>25.918750000000003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18.850000000000001</v>
      </c>
      <c r="AU28" t="s">
        <v>21</v>
      </c>
      <c r="AV28">
        <v>2</v>
      </c>
      <c r="AW28">
        <v>2</v>
      </c>
      <c r="AX28">
        <v>64034985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2.5918799999999999E-2</v>
      </c>
      <c r="CY28">
        <f>AD28</f>
        <v>0</v>
      </c>
      <c r="CZ28">
        <f>AH28</f>
        <v>0</v>
      </c>
      <c r="DA28">
        <f>AL28</f>
        <v>1</v>
      </c>
      <c r="DB28">
        <f t="shared" ref="DB28:DB42" si="21">ROUND((ROUND(AT28*CZ28,2)*ROUND(((0.1+1)*1.25),7)),6)</f>
        <v>0</v>
      </c>
      <c r="DC28">
        <f t="shared" ref="DC28:DC42" si="22">ROUND((ROUND(AT28*AG28,2)*ROUND(((0.1+1)*1.25),7)),6)</f>
        <v>0</v>
      </c>
      <c r="DD28" t="s">
        <v>3</v>
      </c>
      <c r="DE28" t="s">
        <v>3</v>
      </c>
      <c r="DF28">
        <f t="shared" si="19"/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64034486</v>
      </c>
      <c r="C29">
        <v>64034558</v>
      </c>
      <c r="D29">
        <v>61478315</v>
      </c>
      <c r="E29">
        <v>1</v>
      </c>
      <c r="F29">
        <v>1</v>
      </c>
      <c r="G29">
        <v>1</v>
      </c>
      <c r="H29">
        <v>2</v>
      </c>
      <c r="I29" t="s">
        <v>304</v>
      </c>
      <c r="J29" t="s">
        <v>305</v>
      </c>
      <c r="K29" t="s">
        <v>306</v>
      </c>
      <c r="L29">
        <v>1368</v>
      </c>
      <c r="N29">
        <v>1011</v>
      </c>
      <c r="O29" t="s">
        <v>252</v>
      </c>
      <c r="P29" t="s">
        <v>252</v>
      </c>
      <c r="Q29">
        <v>1</v>
      </c>
      <c r="W29">
        <v>0</v>
      </c>
      <c r="X29">
        <v>636427677</v>
      </c>
      <c r="Y29">
        <f t="shared" si="20"/>
        <v>3.355</v>
      </c>
      <c r="AA29">
        <v>0</v>
      </c>
      <c r="AB29">
        <v>1.78</v>
      </c>
      <c r="AC29">
        <v>0</v>
      </c>
      <c r="AD29">
        <v>0</v>
      </c>
      <c r="AE29">
        <v>0</v>
      </c>
      <c r="AF29">
        <v>1.21</v>
      </c>
      <c r="AG29">
        <v>0</v>
      </c>
      <c r="AH29">
        <v>0</v>
      </c>
      <c r="AI29">
        <v>1</v>
      </c>
      <c r="AJ29">
        <v>1.47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2.44</v>
      </c>
      <c r="AU29" t="s">
        <v>21</v>
      </c>
      <c r="AV29">
        <v>1</v>
      </c>
      <c r="AW29">
        <v>2</v>
      </c>
      <c r="AX29">
        <v>64034986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2.9523999999999999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4.0595500000000007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ROUND(Y29*Source!I35*DO29,7)</f>
        <v>0</v>
      </c>
      <c r="CX29">
        <f>ROUND(Y29*Source!I35,7)</f>
        <v>3.3549999999999999E-3</v>
      </c>
      <c r="CY29">
        <f t="shared" ref="CY29:CY42" si="23">AB29</f>
        <v>1.78</v>
      </c>
      <c r="CZ29">
        <f t="shared" ref="CZ29:CZ42" si="24">AF29</f>
        <v>1.21</v>
      </c>
      <c r="DA29">
        <f t="shared" ref="DA29:DA42" si="25">AJ29</f>
        <v>1.47</v>
      </c>
      <c r="DB29">
        <f t="shared" si="21"/>
        <v>4.0562500000000004</v>
      </c>
      <c r="DC29">
        <f t="shared" si="22"/>
        <v>0</v>
      </c>
      <c r="DD29" t="s">
        <v>3</v>
      </c>
      <c r="DE29" t="s">
        <v>3</v>
      </c>
      <c r="DF29">
        <f t="shared" si="19"/>
        <v>0</v>
      </c>
      <c r="DG29">
        <f>ROUND(ROUND(AF29*AJ29,2)*CX29,2)</f>
        <v>0.01</v>
      </c>
      <c r="DH29">
        <f t="shared" si="1"/>
        <v>0</v>
      </c>
      <c r="DI29">
        <f t="shared" si="2"/>
        <v>0</v>
      </c>
      <c r="DJ29">
        <f t="shared" ref="DJ29:DJ42" si="26">DG29+DH29</f>
        <v>0.01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64034486</v>
      </c>
      <c r="C30">
        <v>64034558</v>
      </c>
      <c r="D30">
        <v>61478343</v>
      </c>
      <c r="E30">
        <v>1</v>
      </c>
      <c r="F30">
        <v>1</v>
      </c>
      <c r="G30">
        <v>1</v>
      </c>
      <c r="H30">
        <v>2</v>
      </c>
      <c r="I30" t="s">
        <v>249</v>
      </c>
      <c r="J30" t="s">
        <v>250</v>
      </c>
      <c r="K30" t="s">
        <v>251</v>
      </c>
      <c r="L30">
        <v>1368</v>
      </c>
      <c r="N30">
        <v>1011</v>
      </c>
      <c r="O30" t="s">
        <v>252</v>
      </c>
      <c r="P30" t="s">
        <v>252</v>
      </c>
      <c r="Q30">
        <v>1</v>
      </c>
      <c r="W30">
        <v>0</v>
      </c>
      <c r="X30">
        <v>1321393780</v>
      </c>
      <c r="Y30">
        <f t="shared" si="20"/>
        <v>0.75625000000000009</v>
      </c>
      <c r="AA30">
        <v>0</v>
      </c>
      <c r="AB30">
        <v>1592.23</v>
      </c>
      <c r="AC30">
        <v>429.64</v>
      </c>
      <c r="AD30">
        <v>0</v>
      </c>
      <c r="AE30">
        <v>0</v>
      </c>
      <c r="AF30">
        <v>1592.23</v>
      </c>
      <c r="AG30">
        <v>429.64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0.55000000000000004</v>
      </c>
      <c r="AU30" t="s">
        <v>21</v>
      </c>
      <c r="AV30">
        <v>1</v>
      </c>
      <c r="AW30">
        <v>2</v>
      </c>
      <c r="AX30">
        <v>64034987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875.7265000000001</v>
      </c>
      <c r="BL30">
        <v>236.30200000000002</v>
      </c>
      <c r="BM30">
        <v>0</v>
      </c>
      <c r="BN30">
        <v>0</v>
      </c>
      <c r="BO30">
        <v>0.55000000000000004</v>
      </c>
      <c r="BP30">
        <v>1</v>
      </c>
      <c r="BQ30">
        <v>0</v>
      </c>
      <c r="BR30">
        <v>1204.1239375000002</v>
      </c>
      <c r="BS30">
        <v>324.91525000000001</v>
      </c>
      <c r="BT30">
        <v>0</v>
      </c>
      <c r="BU30">
        <v>0</v>
      </c>
      <c r="BV30">
        <v>0.75625000000000009</v>
      </c>
      <c r="BW30">
        <v>1</v>
      </c>
      <c r="CV30">
        <v>0</v>
      </c>
      <c r="CW30">
        <f>ROUND(Y30*Source!I35*DO30,7)</f>
        <v>7.5630000000000001E-4</v>
      </c>
      <c r="CX30">
        <f>ROUND(Y30*Source!I35,7)</f>
        <v>7.5630000000000001E-4</v>
      </c>
      <c r="CY30">
        <f t="shared" si="23"/>
        <v>1592.23</v>
      </c>
      <c r="CZ30">
        <f t="shared" si="24"/>
        <v>1592.23</v>
      </c>
      <c r="DA30">
        <f t="shared" si="25"/>
        <v>1</v>
      </c>
      <c r="DB30">
        <f t="shared" si="21"/>
        <v>1204.1287500000001</v>
      </c>
      <c r="DC30">
        <f t="shared" si="22"/>
        <v>324.91250000000002</v>
      </c>
      <c r="DD30" t="s">
        <v>3</v>
      </c>
      <c r="DE30" t="s">
        <v>3</v>
      </c>
      <c r="DF30">
        <f t="shared" si="19"/>
        <v>0</v>
      </c>
      <c r="DG30">
        <f>ROUND(ROUND(AF30,2)*CX30,2)</f>
        <v>1.2</v>
      </c>
      <c r="DH30">
        <f t="shared" si="1"/>
        <v>0.32</v>
      </c>
      <c r="DI30">
        <f t="shared" si="2"/>
        <v>0</v>
      </c>
      <c r="DJ30">
        <f t="shared" si="26"/>
        <v>1.52</v>
      </c>
      <c r="DK30">
        <v>1</v>
      </c>
      <c r="DL30" t="s">
        <v>253</v>
      </c>
      <c r="DM30">
        <v>5</v>
      </c>
      <c r="DN30" t="s">
        <v>246</v>
      </c>
      <c r="DO30">
        <v>1</v>
      </c>
    </row>
    <row r="31" spans="1:119" x14ac:dyDescent="0.2">
      <c r="A31">
        <f>ROW(Source!A35)</f>
        <v>35</v>
      </c>
      <c r="B31">
        <v>64034486</v>
      </c>
      <c r="C31">
        <v>64034558</v>
      </c>
      <c r="D31">
        <v>61478515</v>
      </c>
      <c r="E31">
        <v>1</v>
      </c>
      <c r="F31">
        <v>1</v>
      </c>
      <c r="G31">
        <v>1</v>
      </c>
      <c r="H31">
        <v>2</v>
      </c>
      <c r="I31" t="s">
        <v>307</v>
      </c>
      <c r="J31" t="s">
        <v>308</v>
      </c>
      <c r="K31" t="s">
        <v>309</v>
      </c>
      <c r="L31">
        <v>1368</v>
      </c>
      <c r="N31">
        <v>1011</v>
      </c>
      <c r="O31" t="s">
        <v>252</v>
      </c>
      <c r="P31" t="s">
        <v>252</v>
      </c>
      <c r="Q31">
        <v>1</v>
      </c>
      <c r="W31">
        <v>0</v>
      </c>
      <c r="X31">
        <v>50930679</v>
      </c>
      <c r="Y31">
        <f t="shared" si="20"/>
        <v>2.8050000000000002</v>
      </c>
      <c r="AA31">
        <v>0</v>
      </c>
      <c r="AB31">
        <v>3784.9</v>
      </c>
      <c r="AC31">
        <v>535.66</v>
      </c>
      <c r="AD31">
        <v>0</v>
      </c>
      <c r="AE31">
        <v>0</v>
      </c>
      <c r="AF31">
        <v>2646.78</v>
      </c>
      <c r="AG31">
        <v>535.66</v>
      </c>
      <c r="AH31">
        <v>0</v>
      </c>
      <c r="AI31">
        <v>1</v>
      </c>
      <c r="AJ31">
        <v>1.43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2.04</v>
      </c>
      <c r="AU31" t="s">
        <v>21</v>
      </c>
      <c r="AV31">
        <v>1</v>
      </c>
      <c r="AW31">
        <v>2</v>
      </c>
      <c r="AX31">
        <v>64034988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5399.4312000000009</v>
      </c>
      <c r="BL31">
        <v>1092.7464</v>
      </c>
      <c r="BM31">
        <v>0</v>
      </c>
      <c r="BN31">
        <v>0</v>
      </c>
      <c r="BO31">
        <v>2.04</v>
      </c>
      <c r="BP31">
        <v>1</v>
      </c>
      <c r="BQ31">
        <v>0</v>
      </c>
      <c r="BR31">
        <v>7424.2179000000006</v>
      </c>
      <c r="BS31">
        <v>1502.5263</v>
      </c>
      <c r="BT31">
        <v>0</v>
      </c>
      <c r="BU31">
        <v>0</v>
      </c>
      <c r="BV31">
        <v>2.8050000000000002</v>
      </c>
      <c r="BW31">
        <v>1</v>
      </c>
      <c r="CV31">
        <v>0</v>
      </c>
      <c r="CW31">
        <f>ROUND(Y31*Source!I35*DO31,7)</f>
        <v>2.8050000000000002E-3</v>
      </c>
      <c r="CX31">
        <f>ROUND(Y31*Source!I35,7)</f>
        <v>2.8050000000000002E-3</v>
      </c>
      <c r="CY31">
        <f t="shared" si="23"/>
        <v>3784.9</v>
      </c>
      <c r="CZ31">
        <f t="shared" si="24"/>
        <v>2646.78</v>
      </c>
      <c r="DA31">
        <f t="shared" si="25"/>
        <v>1.43</v>
      </c>
      <c r="DB31">
        <f t="shared" si="21"/>
        <v>7424.2162500000004</v>
      </c>
      <c r="DC31">
        <f t="shared" si="22"/>
        <v>1502.53125</v>
      </c>
      <c r="DD31" t="s">
        <v>3</v>
      </c>
      <c r="DE31" t="s">
        <v>3</v>
      </c>
      <c r="DF31">
        <f t="shared" si="19"/>
        <v>0</v>
      </c>
      <c r="DG31">
        <f>ROUND(ROUND(AF31*AJ31,2)*CX31,2)</f>
        <v>10.62</v>
      </c>
      <c r="DH31">
        <f t="shared" si="1"/>
        <v>1.5</v>
      </c>
      <c r="DI31">
        <f t="shared" si="2"/>
        <v>0</v>
      </c>
      <c r="DJ31">
        <f t="shared" si="26"/>
        <v>12.12</v>
      </c>
      <c r="DK31">
        <v>0</v>
      </c>
      <c r="DL31" t="s">
        <v>310</v>
      </c>
      <c r="DM31">
        <v>7</v>
      </c>
      <c r="DN31" t="s">
        <v>246</v>
      </c>
      <c r="DO31">
        <v>1</v>
      </c>
    </row>
    <row r="32" spans="1:119" x14ac:dyDescent="0.2">
      <c r="A32">
        <f>ROW(Source!A35)</f>
        <v>35</v>
      </c>
      <c r="B32">
        <v>64034486</v>
      </c>
      <c r="C32">
        <v>64034558</v>
      </c>
      <c r="D32">
        <v>61478537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W32">
        <v>0</v>
      </c>
      <c r="X32">
        <v>-1171535008</v>
      </c>
      <c r="Y32">
        <f t="shared" si="20"/>
        <v>2.9425000000000003</v>
      </c>
      <c r="AA32">
        <v>0</v>
      </c>
      <c r="AB32">
        <v>2206.96</v>
      </c>
      <c r="AC32">
        <v>429.64</v>
      </c>
      <c r="AD32">
        <v>0</v>
      </c>
      <c r="AE32">
        <v>0</v>
      </c>
      <c r="AF32">
        <v>2206.96</v>
      </c>
      <c r="AG32">
        <v>429.64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2.14</v>
      </c>
      <c r="AU32" t="s">
        <v>21</v>
      </c>
      <c r="AV32">
        <v>1</v>
      </c>
      <c r="AW32">
        <v>2</v>
      </c>
      <c r="AX32">
        <v>64034989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4722.8944000000001</v>
      </c>
      <c r="BL32">
        <v>919.42960000000005</v>
      </c>
      <c r="BM32">
        <v>0</v>
      </c>
      <c r="BN32">
        <v>0</v>
      </c>
      <c r="BO32">
        <v>2.14</v>
      </c>
      <c r="BP32">
        <v>1</v>
      </c>
      <c r="BQ32">
        <v>0</v>
      </c>
      <c r="BR32">
        <v>6493.9798000000019</v>
      </c>
      <c r="BS32">
        <v>1264.2157000000002</v>
      </c>
      <c r="BT32">
        <v>0</v>
      </c>
      <c r="BU32">
        <v>0</v>
      </c>
      <c r="BV32">
        <v>2.9425000000000008</v>
      </c>
      <c r="BW32">
        <v>1</v>
      </c>
      <c r="CV32">
        <v>0</v>
      </c>
      <c r="CW32">
        <f>ROUND(Y32*Source!I35*DO32,7)</f>
        <v>2.9424999999999998E-3</v>
      </c>
      <c r="CX32">
        <f>ROUND(Y32*Source!I35,7)</f>
        <v>2.9424999999999998E-3</v>
      </c>
      <c r="CY32">
        <f t="shared" si="23"/>
        <v>2206.96</v>
      </c>
      <c r="CZ32">
        <f t="shared" si="24"/>
        <v>2206.96</v>
      </c>
      <c r="DA32">
        <f t="shared" si="25"/>
        <v>1</v>
      </c>
      <c r="DB32">
        <f t="shared" si="21"/>
        <v>6493.9737500000001</v>
      </c>
      <c r="DC32">
        <f t="shared" si="22"/>
        <v>1264.2162499999999</v>
      </c>
      <c r="DD32" t="s">
        <v>3</v>
      </c>
      <c r="DE32" t="s">
        <v>3</v>
      </c>
      <c r="DF32">
        <f t="shared" si="19"/>
        <v>0</v>
      </c>
      <c r="DG32">
        <f>ROUND(ROUND(AF32,2)*CX32,2)</f>
        <v>6.49</v>
      </c>
      <c r="DH32">
        <f t="shared" si="1"/>
        <v>1.26</v>
      </c>
      <c r="DI32">
        <f t="shared" si="2"/>
        <v>0</v>
      </c>
      <c r="DJ32">
        <f t="shared" si="26"/>
        <v>7.75</v>
      </c>
      <c r="DK32">
        <v>1</v>
      </c>
      <c r="DL32" t="s">
        <v>253</v>
      </c>
      <c r="DM32">
        <v>5</v>
      </c>
      <c r="DN32" t="s">
        <v>246</v>
      </c>
      <c r="DO32">
        <v>1</v>
      </c>
    </row>
    <row r="33" spans="1:119" x14ac:dyDescent="0.2">
      <c r="A33">
        <f>ROW(Source!A35)</f>
        <v>35</v>
      </c>
      <c r="B33">
        <v>64034486</v>
      </c>
      <c r="C33">
        <v>64034558</v>
      </c>
      <c r="D33">
        <v>61478549</v>
      </c>
      <c r="E33">
        <v>1</v>
      </c>
      <c r="F33">
        <v>1</v>
      </c>
      <c r="G33">
        <v>1</v>
      </c>
      <c r="H33">
        <v>2</v>
      </c>
      <c r="I33" t="s">
        <v>314</v>
      </c>
      <c r="J33" t="s">
        <v>315</v>
      </c>
      <c r="K33" t="s">
        <v>316</v>
      </c>
      <c r="L33">
        <v>1368</v>
      </c>
      <c r="N33">
        <v>1011</v>
      </c>
      <c r="O33" t="s">
        <v>252</v>
      </c>
      <c r="P33" t="s">
        <v>252</v>
      </c>
      <c r="Q33">
        <v>1</v>
      </c>
      <c r="W33">
        <v>0</v>
      </c>
      <c r="X33">
        <v>580172759</v>
      </c>
      <c r="Y33">
        <f t="shared" si="20"/>
        <v>2.0762499999999999</v>
      </c>
      <c r="AA33">
        <v>0</v>
      </c>
      <c r="AB33">
        <v>1563.32</v>
      </c>
      <c r="AC33">
        <v>429.64</v>
      </c>
      <c r="AD33">
        <v>0</v>
      </c>
      <c r="AE33">
        <v>0</v>
      </c>
      <c r="AF33">
        <v>1563.32</v>
      </c>
      <c r="AG33">
        <v>429.64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1.51</v>
      </c>
      <c r="AU33" t="s">
        <v>21</v>
      </c>
      <c r="AV33">
        <v>1</v>
      </c>
      <c r="AW33">
        <v>2</v>
      </c>
      <c r="AX33">
        <v>64034990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2360.6131999999998</v>
      </c>
      <c r="BL33">
        <v>648.75639999999999</v>
      </c>
      <c r="BM33">
        <v>0</v>
      </c>
      <c r="BN33">
        <v>0</v>
      </c>
      <c r="BO33">
        <v>1.51</v>
      </c>
      <c r="BP33">
        <v>1</v>
      </c>
      <c r="BQ33">
        <v>0</v>
      </c>
      <c r="BR33">
        <v>3245.8431500000006</v>
      </c>
      <c r="BS33">
        <v>892.04005000000018</v>
      </c>
      <c r="BT33">
        <v>0</v>
      </c>
      <c r="BU33">
        <v>0</v>
      </c>
      <c r="BV33">
        <v>2.0762500000000004</v>
      </c>
      <c r="BW33">
        <v>1</v>
      </c>
      <c r="CV33">
        <v>0</v>
      </c>
      <c r="CW33">
        <f>ROUND(Y33*Source!I35*DO33,7)</f>
        <v>2.0763000000000001E-3</v>
      </c>
      <c r="CX33">
        <f>ROUND(Y33*Source!I35,7)</f>
        <v>2.0763000000000001E-3</v>
      </c>
      <c r="CY33">
        <f t="shared" si="23"/>
        <v>1563.32</v>
      </c>
      <c r="CZ33">
        <f t="shared" si="24"/>
        <v>1563.32</v>
      </c>
      <c r="DA33">
        <f t="shared" si="25"/>
        <v>1</v>
      </c>
      <c r="DB33">
        <f t="shared" si="21"/>
        <v>3245.8387499999999</v>
      </c>
      <c r="DC33">
        <f t="shared" si="22"/>
        <v>892.04499999999996</v>
      </c>
      <c r="DD33" t="s">
        <v>3</v>
      </c>
      <c r="DE33" t="s">
        <v>3</v>
      </c>
      <c r="DF33">
        <f t="shared" si="19"/>
        <v>0</v>
      </c>
      <c r="DG33">
        <f>ROUND(ROUND(AF33,2)*CX33,2)</f>
        <v>3.25</v>
      </c>
      <c r="DH33">
        <f t="shared" ref="DH33:DH64" si="27">ROUND(ROUND(AG33,2)*CX33,2)</f>
        <v>0.89</v>
      </c>
      <c r="DI33">
        <f t="shared" ref="DI33:DI64" si="28">ROUND(ROUND(AH33,2)*CX33,2)</f>
        <v>0</v>
      </c>
      <c r="DJ33">
        <f t="shared" si="26"/>
        <v>4.1399999999999997</v>
      </c>
      <c r="DK33">
        <v>1</v>
      </c>
      <c r="DL33" t="s">
        <v>253</v>
      </c>
      <c r="DM33">
        <v>5</v>
      </c>
      <c r="DN33" t="s">
        <v>246</v>
      </c>
      <c r="DO33">
        <v>1</v>
      </c>
    </row>
    <row r="34" spans="1:119" x14ac:dyDescent="0.2">
      <c r="A34">
        <f>ROW(Source!A35)</f>
        <v>35</v>
      </c>
      <c r="B34">
        <v>64034486</v>
      </c>
      <c r="C34">
        <v>64034558</v>
      </c>
      <c r="D34">
        <v>61478550</v>
      </c>
      <c r="E34">
        <v>1</v>
      </c>
      <c r="F34">
        <v>1</v>
      </c>
      <c r="G34">
        <v>1</v>
      </c>
      <c r="H34">
        <v>2</v>
      </c>
      <c r="I34" t="s">
        <v>317</v>
      </c>
      <c r="J34" t="s">
        <v>318</v>
      </c>
      <c r="K34" t="s">
        <v>319</v>
      </c>
      <c r="L34">
        <v>1368</v>
      </c>
      <c r="N34">
        <v>1011</v>
      </c>
      <c r="O34" t="s">
        <v>252</v>
      </c>
      <c r="P34" t="s">
        <v>252</v>
      </c>
      <c r="Q34">
        <v>1</v>
      </c>
      <c r="W34">
        <v>0</v>
      </c>
      <c r="X34">
        <v>-1281512849</v>
      </c>
      <c r="Y34">
        <f t="shared" si="20"/>
        <v>3.5612499999999998</v>
      </c>
      <c r="AA34">
        <v>0</v>
      </c>
      <c r="AB34">
        <v>1894.58</v>
      </c>
      <c r="AC34">
        <v>502.18</v>
      </c>
      <c r="AD34">
        <v>0</v>
      </c>
      <c r="AE34">
        <v>0</v>
      </c>
      <c r="AF34">
        <v>1334.21</v>
      </c>
      <c r="AG34">
        <v>502.18</v>
      </c>
      <c r="AH34">
        <v>0</v>
      </c>
      <c r="AI34">
        <v>1</v>
      </c>
      <c r="AJ34">
        <v>1.42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2.59</v>
      </c>
      <c r="AU34" t="s">
        <v>21</v>
      </c>
      <c r="AV34">
        <v>1</v>
      </c>
      <c r="AW34">
        <v>2</v>
      </c>
      <c r="AX34">
        <v>64034991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3455.6039000000001</v>
      </c>
      <c r="BL34">
        <v>1300.6461999999999</v>
      </c>
      <c r="BM34">
        <v>0</v>
      </c>
      <c r="BN34">
        <v>0</v>
      </c>
      <c r="BO34">
        <v>2.59</v>
      </c>
      <c r="BP34">
        <v>1</v>
      </c>
      <c r="BQ34">
        <v>0</v>
      </c>
      <c r="BR34">
        <v>4751.4553625000008</v>
      </c>
      <c r="BS34">
        <v>1788.3885250000001</v>
      </c>
      <c r="BT34">
        <v>0</v>
      </c>
      <c r="BU34">
        <v>0</v>
      </c>
      <c r="BV34">
        <v>3.5612500000000002</v>
      </c>
      <c r="BW34">
        <v>1</v>
      </c>
      <c r="CV34">
        <v>0</v>
      </c>
      <c r="CW34">
        <f>ROUND(Y34*Source!I35*DO34,7)</f>
        <v>3.5612999999999999E-3</v>
      </c>
      <c r="CX34">
        <f>ROUND(Y34*Source!I35,7)</f>
        <v>3.5612999999999999E-3</v>
      </c>
      <c r="CY34">
        <f t="shared" si="23"/>
        <v>1894.58</v>
      </c>
      <c r="CZ34">
        <f t="shared" si="24"/>
        <v>1334.21</v>
      </c>
      <c r="DA34">
        <f t="shared" si="25"/>
        <v>1.42</v>
      </c>
      <c r="DB34">
        <f t="shared" si="21"/>
        <v>4751.45</v>
      </c>
      <c r="DC34">
        <f t="shared" si="22"/>
        <v>1788.39375</v>
      </c>
      <c r="DD34" t="s">
        <v>3</v>
      </c>
      <c r="DE34" t="s">
        <v>3</v>
      </c>
      <c r="DF34">
        <f t="shared" si="19"/>
        <v>0</v>
      </c>
      <c r="DG34">
        <f>ROUND(ROUND(AF34*AJ34,2)*CX34,2)</f>
        <v>6.75</v>
      </c>
      <c r="DH34">
        <f t="shared" si="27"/>
        <v>1.79</v>
      </c>
      <c r="DI34">
        <f t="shared" si="28"/>
        <v>0</v>
      </c>
      <c r="DJ34">
        <f t="shared" si="26"/>
        <v>8.5399999999999991</v>
      </c>
      <c r="DK34">
        <v>0</v>
      </c>
      <c r="DL34" t="s">
        <v>288</v>
      </c>
      <c r="DM34">
        <v>6</v>
      </c>
      <c r="DN34" t="s">
        <v>246</v>
      </c>
      <c r="DO34">
        <v>1</v>
      </c>
    </row>
    <row r="35" spans="1:119" x14ac:dyDescent="0.2">
      <c r="A35">
        <f>ROW(Source!A35)</f>
        <v>35</v>
      </c>
      <c r="B35">
        <v>64034486</v>
      </c>
      <c r="C35">
        <v>64034558</v>
      </c>
      <c r="D35">
        <v>61478551</v>
      </c>
      <c r="E35">
        <v>1</v>
      </c>
      <c r="F35">
        <v>1</v>
      </c>
      <c r="G35">
        <v>1</v>
      </c>
      <c r="H35">
        <v>2</v>
      </c>
      <c r="I35" t="s">
        <v>320</v>
      </c>
      <c r="J35" t="s">
        <v>321</v>
      </c>
      <c r="K35" t="s">
        <v>322</v>
      </c>
      <c r="L35">
        <v>1368</v>
      </c>
      <c r="N35">
        <v>1011</v>
      </c>
      <c r="O35" t="s">
        <v>252</v>
      </c>
      <c r="P35" t="s">
        <v>252</v>
      </c>
      <c r="Q35">
        <v>1</v>
      </c>
      <c r="W35">
        <v>0</v>
      </c>
      <c r="X35">
        <v>-2135570240</v>
      </c>
      <c r="Y35">
        <f t="shared" si="20"/>
        <v>1.33375</v>
      </c>
      <c r="AA35">
        <v>0</v>
      </c>
      <c r="AB35">
        <v>2401.23</v>
      </c>
      <c r="AC35">
        <v>502.18</v>
      </c>
      <c r="AD35">
        <v>0</v>
      </c>
      <c r="AE35">
        <v>0</v>
      </c>
      <c r="AF35">
        <v>2401.23</v>
      </c>
      <c r="AG35">
        <v>502.18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0.97</v>
      </c>
      <c r="AU35" t="s">
        <v>21</v>
      </c>
      <c r="AV35">
        <v>1</v>
      </c>
      <c r="AW35">
        <v>2</v>
      </c>
      <c r="AX35">
        <v>64034992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2329.1931</v>
      </c>
      <c r="BL35">
        <v>487.1146</v>
      </c>
      <c r="BM35">
        <v>0</v>
      </c>
      <c r="BN35">
        <v>0</v>
      </c>
      <c r="BO35">
        <v>0.97</v>
      </c>
      <c r="BP35">
        <v>1</v>
      </c>
      <c r="BQ35">
        <v>0</v>
      </c>
      <c r="BR35">
        <v>3202.6405125000001</v>
      </c>
      <c r="BS35">
        <v>669.78257499999995</v>
      </c>
      <c r="BT35">
        <v>0</v>
      </c>
      <c r="BU35">
        <v>0</v>
      </c>
      <c r="BV35">
        <v>1.33375</v>
      </c>
      <c r="BW35">
        <v>1</v>
      </c>
      <c r="CV35">
        <v>0</v>
      </c>
      <c r="CW35">
        <f>ROUND(Y35*Source!I35*DO35,7)</f>
        <v>1.3338E-3</v>
      </c>
      <c r="CX35">
        <f>ROUND(Y35*Source!I35,7)</f>
        <v>1.3338E-3</v>
      </c>
      <c r="CY35">
        <f t="shared" si="23"/>
        <v>2401.23</v>
      </c>
      <c r="CZ35">
        <f t="shared" si="24"/>
        <v>2401.23</v>
      </c>
      <c r="DA35">
        <f t="shared" si="25"/>
        <v>1</v>
      </c>
      <c r="DB35">
        <f t="shared" si="21"/>
        <v>3202.63625</v>
      </c>
      <c r="DC35">
        <f t="shared" si="22"/>
        <v>669.77625</v>
      </c>
      <c r="DD35" t="s">
        <v>3</v>
      </c>
      <c r="DE35" t="s">
        <v>3</v>
      </c>
      <c r="DF35">
        <f t="shared" si="19"/>
        <v>0</v>
      </c>
      <c r="DG35">
        <f>ROUND(ROUND(AF35,2)*CX35,2)</f>
        <v>3.2</v>
      </c>
      <c r="DH35">
        <f t="shared" si="27"/>
        <v>0.67</v>
      </c>
      <c r="DI35">
        <f t="shared" si="28"/>
        <v>0</v>
      </c>
      <c r="DJ35">
        <f t="shared" si="26"/>
        <v>3.87</v>
      </c>
      <c r="DK35">
        <v>1</v>
      </c>
      <c r="DL35" t="s">
        <v>288</v>
      </c>
      <c r="DM35">
        <v>6</v>
      </c>
      <c r="DN35" t="s">
        <v>246</v>
      </c>
      <c r="DO35">
        <v>1</v>
      </c>
    </row>
    <row r="36" spans="1:119" x14ac:dyDescent="0.2">
      <c r="A36">
        <f>ROW(Source!A35)</f>
        <v>35</v>
      </c>
      <c r="B36">
        <v>64034486</v>
      </c>
      <c r="C36">
        <v>64034558</v>
      </c>
      <c r="D36">
        <v>61478584</v>
      </c>
      <c r="E36">
        <v>1</v>
      </c>
      <c r="F36">
        <v>1</v>
      </c>
      <c r="G36">
        <v>1</v>
      </c>
      <c r="H36">
        <v>2</v>
      </c>
      <c r="I36" t="s">
        <v>323</v>
      </c>
      <c r="J36" t="s">
        <v>324</v>
      </c>
      <c r="K36" t="s">
        <v>325</v>
      </c>
      <c r="L36">
        <v>1368</v>
      </c>
      <c r="N36">
        <v>1011</v>
      </c>
      <c r="O36" t="s">
        <v>252</v>
      </c>
      <c r="P36" t="s">
        <v>252</v>
      </c>
      <c r="Q36">
        <v>1</v>
      </c>
      <c r="W36">
        <v>0</v>
      </c>
      <c r="X36">
        <v>-345819108</v>
      </c>
      <c r="Y36">
        <f t="shared" si="20"/>
        <v>2.09</v>
      </c>
      <c r="AA36">
        <v>0</v>
      </c>
      <c r="AB36">
        <v>230.25</v>
      </c>
      <c r="AC36">
        <v>0</v>
      </c>
      <c r="AD36">
        <v>0</v>
      </c>
      <c r="AE36">
        <v>0</v>
      </c>
      <c r="AF36">
        <v>181.3</v>
      </c>
      <c r="AG36">
        <v>0</v>
      </c>
      <c r="AH36">
        <v>0</v>
      </c>
      <c r="AI36">
        <v>1</v>
      </c>
      <c r="AJ36">
        <v>1.27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1.52</v>
      </c>
      <c r="AU36" t="s">
        <v>21</v>
      </c>
      <c r="AV36">
        <v>1</v>
      </c>
      <c r="AW36">
        <v>2</v>
      </c>
      <c r="AX36">
        <v>64034993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275.57600000000002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378.91700000000009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ROUND(Y36*Source!I35*DO36,7)</f>
        <v>0</v>
      </c>
      <c r="CX36">
        <f>ROUND(Y36*Source!I35,7)</f>
        <v>2.0899999999999998E-3</v>
      </c>
      <c r="CY36">
        <f t="shared" si="23"/>
        <v>230.25</v>
      </c>
      <c r="CZ36">
        <f t="shared" si="24"/>
        <v>181.3</v>
      </c>
      <c r="DA36">
        <f t="shared" si="25"/>
        <v>1.27</v>
      </c>
      <c r="DB36">
        <f t="shared" si="21"/>
        <v>378.92250000000001</v>
      </c>
      <c r="DC36">
        <f t="shared" si="22"/>
        <v>0</v>
      </c>
      <c r="DD36" t="s">
        <v>3</v>
      </c>
      <c r="DE36" t="s">
        <v>3</v>
      </c>
      <c r="DF36">
        <f t="shared" si="19"/>
        <v>0</v>
      </c>
      <c r="DG36">
        <f t="shared" ref="DG36:DG41" si="29">ROUND(ROUND(AF36*AJ36,2)*CX36,2)</f>
        <v>0.48</v>
      </c>
      <c r="DH36">
        <f t="shared" si="27"/>
        <v>0</v>
      </c>
      <c r="DI36">
        <f t="shared" si="28"/>
        <v>0</v>
      </c>
      <c r="DJ36">
        <f t="shared" si="26"/>
        <v>0.48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64034486</v>
      </c>
      <c r="C37">
        <v>64034558</v>
      </c>
      <c r="D37">
        <v>61478638</v>
      </c>
      <c r="E37">
        <v>1</v>
      </c>
      <c r="F37">
        <v>1</v>
      </c>
      <c r="G37">
        <v>1</v>
      </c>
      <c r="H37">
        <v>2</v>
      </c>
      <c r="I37" t="s">
        <v>326</v>
      </c>
      <c r="J37" t="s">
        <v>327</v>
      </c>
      <c r="K37" t="s">
        <v>328</v>
      </c>
      <c r="L37">
        <v>1368</v>
      </c>
      <c r="N37">
        <v>1011</v>
      </c>
      <c r="O37" t="s">
        <v>252</v>
      </c>
      <c r="P37" t="s">
        <v>252</v>
      </c>
      <c r="Q37">
        <v>1</v>
      </c>
      <c r="W37">
        <v>0</v>
      </c>
      <c r="X37">
        <v>-1548011064</v>
      </c>
      <c r="Y37">
        <f t="shared" si="20"/>
        <v>2.8050000000000002</v>
      </c>
      <c r="AA37">
        <v>0</v>
      </c>
      <c r="AB37">
        <v>12348.43</v>
      </c>
      <c r="AC37">
        <v>571.92999999999995</v>
      </c>
      <c r="AD37">
        <v>0</v>
      </c>
      <c r="AE37">
        <v>0</v>
      </c>
      <c r="AF37">
        <v>8883.76</v>
      </c>
      <c r="AG37">
        <v>571.92999999999995</v>
      </c>
      <c r="AH37">
        <v>0</v>
      </c>
      <c r="AI37">
        <v>1</v>
      </c>
      <c r="AJ37">
        <v>1.39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2.04</v>
      </c>
      <c r="AU37" t="s">
        <v>21</v>
      </c>
      <c r="AV37">
        <v>1</v>
      </c>
      <c r="AW37">
        <v>2</v>
      </c>
      <c r="AX37">
        <v>64034994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18122.8704</v>
      </c>
      <c r="BL37">
        <v>1166.7372</v>
      </c>
      <c r="BM37">
        <v>0</v>
      </c>
      <c r="BN37">
        <v>0</v>
      </c>
      <c r="BO37">
        <v>2.04</v>
      </c>
      <c r="BP37">
        <v>1</v>
      </c>
      <c r="BQ37">
        <v>0</v>
      </c>
      <c r="BR37">
        <v>24918.946800000002</v>
      </c>
      <c r="BS37">
        <v>1604.2636499999999</v>
      </c>
      <c r="BT37">
        <v>0</v>
      </c>
      <c r="BU37">
        <v>0</v>
      </c>
      <c r="BV37">
        <v>2.8050000000000002</v>
      </c>
      <c r="BW37">
        <v>1</v>
      </c>
      <c r="CV37">
        <v>0</v>
      </c>
      <c r="CW37">
        <f>ROUND(Y37*Source!I35*DO37,7)</f>
        <v>2.8050000000000002E-3</v>
      </c>
      <c r="CX37">
        <f>ROUND(Y37*Source!I35,7)</f>
        <v>2.8050000000000002E-3</v>
      </c>
      <c r="CY37">
        <f t="shared" si="23"/>
        <v>12348.43</v>
      </c>
      <c r="CZ37">
        <f t="shared" si="24"/>
        <v>8883.76</v>
      </c>
      <c r="DA37">
        <f t="shared" si="25"/>
        <v>1.39</v>
      </c>
      <c r="DB37">
        <f t="shared" si="21"/>
        <v>24918.946250000001</v>
      </c>
      <c r="DC37">
        <f t="shared" si="22"/>
        <v>1604.2674999999999</v>
      </c>
      <c r="DD37" t="s">
        <v>3</v>
      </c>
      <c r="DE37" t="s">
        <v>3</v>
      </c>
      <c r="DF37">
        <f t="shared" si="19"/>
        <v>0</v>
      </c>
      <c r="DG37">
        <f t="shared" si="29"/>
        <v>34.64</v>
      </c>
      <c r="DH37">
        <f t="shared" si="27"/>
        <v>1.6</v>
      </c>
      <c r="DI37">
        <f t="shared" si="28"/>
        <v>0</v>
      </c>
      <c r="DJ37">
        <f t="shared" si="26"/>
        <v>36.24</v>
      </c>
      <c r="DK37">
        <v>0</v>
      </c>
      <c r="DL37" t="s">
        <v>329</v>
      </c>
      <c r="DM37">
        <v>8</v>
      </c>
      <c r="DN37" t="s">
        <v>246</v>
      </c>
      <c r="DO37">
        <v>1</v>
      </c>
    </row>
    <row r="38" spans="1:119" x14ac:dyDescent="0.2">
      <c r="A38">
        <f>ROW(Source!A35)</f>
        <v>35</v>
      </c>
      <c r="B38">
        <v>64034486</v>
      </c>
      <c r="C38">
        <v>64034558</v>
      </c>
      <c r="D38">
        <v>61478639</v>
      </c>
      <c r="E38">
        <v>1</v>
      </c>
      <c r="F38">
        <v>1</v>
      </c>
      <c r="G38">
        <v>1</v>
      </c>
      <c r="H38">
        <v>2</v>
      </c>
      <c r="I38" t="s">
        <v>330</v>
      </c>
      <c r="J38" t="s">
        <v>331</v>
      </c>
      <c r="K38" t="s">
        <v>332</v>
      </c>
      <c r="L38">
        <v>1368</v>
      </c>
      <c r="N38">
        <v>1011</v>
      </c>
      <c r="O38" t="s">
        <v>252</v>
      </c>
      <c r="P38" t="s">
        <v>252</v>
      </c>
      <c r="Q38">
        <v>1</v>
      </c>
      <c r="W38">
        <v>0</v>
      </c>
      <c r="X38">
        <v>-383848156</v>
      </c>
      <c r="Y38">
        <f t="shared" si="20"/>
        <v>2.8050000000000002</v>
      </c>
      <c r="AA38">
        <v>0</v>
      </c>
      <c r="AB38">
        <v>72.02</v>
      </c>
      <c r="AC38">
        <v>0</v>
      </c>
      <c r="AD38">
        <v>0</v>
      </c>
      <c r="AE38">
        <v>0</v>
      </c>
      <c r="AF38">
        <v>59.52</v>
      </c>
      <c r="AG38">
        <v>0</v>
      </c>
      <c r="AH38">
        <v>0</v>
      </c>
      <c r="AI38">
        <v>1</v>
      </c>
      <c r="AJ38">
        <v>1.21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2.04</v>
      </c>
      <c r="AU38" t="s">
        <v>21</v>
      </c>
      <c r="AV38">
        <v>1</v>
      </c>
      <c r="AW38">
        <v>2</v>
      </c>
      <c r="AX38">
        <v>64034995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121.42080000000001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166.95360000000002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ROUND(Y38*Source!I35*DO38,7)</f>
        <v>0</v>
      </c>
      <c r="CX38">
        <f>ROUND(Y38*Source!I35,7)</f>
        <v>2.8050000000000002E-3</v>
      </c>
      <c r="CY38">
        <f t="shared" si="23"/>
        <v>72.02</v>
      </c>
      <c r="CZ38">
        <f t="shared" si="24"/>
        <v>59.52</v>
      </c>
      <c r="DA38">
        <f t="shared" si="25"/>
        <v>1.21</v>
      </c>
      <c r="DB38">
        <f t="shared" si="21"/>
        <v>166.95249999999999</v>
      </c>
      <c r="DC38">
        <f t="shared" si="22"/>
        <v>0</v>
      </c>
      <c r="DD38" t="s">
        <v>3</v>
      </c>
      <c r="DE38" t="s">
        <v>3</v>
      </c>
      <c r="DF38">
        <f t="shared" si="19"/>
        <v>0</v>
      </c>
      <c r="DG38">
        <f t="shared" si="29"/>
        <v>0.2</v>
      </c>
      <c r="DH38">
        <f t="shared" si="27"/>
        <v>0</v>
      </c>
      <c r="DI38">
        <f t="shared" si="28"/>
        <v>0</v>
      </c>
      <c r="DJ38">
        <f t="shared" si="26"/>
        <v>0.2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ROW(Source!A35)</f>
        <v>35</v>
      </c>
      <c r="B39">
        <v>64034486</v>
      </c>
      <c r="C39">
        <v>64034558</v>
      </c>
      <c r="D39">
        <v>61479027</v>
      </c>
      <c r="E39">
        <v>1</v>
      </c>
      <c r="F39">
        <v>1</v>
      </c>
      <c r="G39">
        <v>1</v>
      </c>
      <c r="H39">
        <v>2</v>
      </c>
      <c r="I39" t="s">
        <v>263</v>
      </c>
      <c r="J39" t="s">
        <v>264</v>
      </c>
      <c r="K39" t="s">
        <v>265</v>
      </c>
      <c r="L39">
        <v>1368</v>
      </c>
      <c r="N39">
        <v>1011</v>
      </c>
      <c r="O39" t="s">
        <v>252</v>
      </c>
      <c r="P39" t="s">
        <v>252</v>
      </c>
      <c r="Q39">
        <v>1</v>
      </c>
      <c r="W39">
        <v>0</v>
      </c>
      <c r="X39">
        <v>-446833333</v>
      </c>
      <c r="Y39">
        <f t="shared" si="20"/>
        <v>4.2625000000000002</v>
      </c>
      <c r="AA39">
        <v>0</v>
      </c>
      <c r="AB39">
        <v>1376.94</v>
      </c>
      <c r="AC39">
        <v>373.85</v>
      </c>
      <c r="AD39">
        <v>0</v>
      </c>
      <c r="AE39">
        <v>0</v>
      </c>
      <c r="AF39">
        <v>1043.1400000000001</v>
      </c>
      <c r="AG39">
        <v>373.85</v>
      </c>
      <c r="AH39">
        <v>0</v>
      </c>
      <c r="AI39">
        <v>1</v>
      </c>
      <c r="AJ39">
        <v>1.32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3.1</v>
      </c>
      <c r="AU39" t="s">
        <v>21</v>
      </c>
      <c r="AV39">
        <v>1</v>
      </c>
      <c r="AW39">
        <v>2</v>
      </c>
      <c r="AX39">
        <v>64034996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3233.7340000000004</v>
      </c>
      <c r="BL39">
        <v>1158.9350000000002</v>
      </c>
      <c r="BM39">
        <v>0</v>
      </c>
      <c r="BN39">
        <v>0</v>
      </c>
      <c r="BO39">
        <v>3.1</v>
      </c>
      <c r="BP39">
        <v>1</v>
      </c>
      <c r="BQ39">
        <v>0</v>
      </c>
      <c r="BR39">
        <v>4446.3842500000019</v>
      </c>
      <c r="BS39">
        <v>1593.5356250000004</v>
      </c>
      <c r="BT39">
        <v>0</v>
      </c>
      <c r="BU39">
        <v>0</v>
      </c>
      <c r="BV39">
        <v>4.2625000000000011</v>
      </c>
      <c r="BW39">
        <v>1</v>
      </c>
      <c r="CV39">
        <v>0</v>
      </c>
      <c r="CW39">
        <f>ROUND(Y39*Source!I35*DO39,7)</f>
        <v>4.2624999999999998E-3</v>
      </c>
      <c r="CX39">
        <f>ROUND(Y39*Source!I35,7)</f>
        <v>4.2624999999999998E-3</v>
      </c>
      <c r="CY39">
        <f t="shared" si="23"/>
        <v>1376.94</v>
      </c>
      <c r="CZ39">
        <f t="shared" si="24"/>
        <v>1043.1400000000001</v>
      </c>
      <c r="DA39">
        <f t="shared" si="25"/>
        <v>1.32</v>
      </c>
      <c r="DB39">
        <f t="shared" si="21"/>
        <v>4446.3787499999999</v>
      </c>
      <c r="DC39">
        <f t="shared" si="22"/>
        <v>1593.5425</v>
      </c>
      <c r="DD39" t="s">
        <v>3</v>
      </c>
      <c r="DE39" t="s">
        <v>3</v>
      </c>
      <c r="DF39">
        <f t="shared" si="19"/>
        <v>0</v>
      </c>
      <c r="DG39">
        <f t="shared" si="29"/>
        <v>5.87</v>
      </c>
      <c r="DH39">
        <f t="shared" si="27"/>
        <v>1.59</v>
      </c>
      <c r="DI39">
        <f t="shared" si="28"/>
        <v>0</v>
      </c>
      <c r="DJ39">
        <f t="shared" si="26"/>
        <v>7.46</v>
      </c>
      <c r="DK39">
        <v>0</v>
      </c>
      <c r="DL39" t="s">
        <v>266</v>
      </c>
      <c r="DM39">
        <v>4</v>
      </c>
      <c r="DN39" t="s">
        <v>246</v>
      </c>
      <c r="DO39">
        <v>1</v>
      </c>
    </row>
    <row r="40" spans="1:119" x14ac:dyDescent="0.2">
      <c r="A40">
        <f>ROW(Source!A35)</f>
        <v>35</v>
      </c>
      <c r="B40">
        <v>64034486</v>
      </c>
      <c r="C40">
        <v>64034558</v>
      </c>
      <c r="D40">
        <v>61479059</v>
      </c>
      <c r="E40">
        <v>1</v>
      </c>
      <c r="F40">
        <v>1</v>
      </c>
      <c r="G40">
        <v>1</v>
      </c>
      <c r="H40">
        <v>2</v>
      </c>
      <c r="I40" t="s">
        <v>333</v>
      </c>
      <c r="J40" t="s">
        <v>334</v>
      </c>
      <c r="K40" t="s">
        <v>335</v>
      </c>
      <c r="L40">
        <v>1368</v>
      </c>
      <c r="N40">
        <v>1011</v>
      </c>
      <c r="O40" t="s">
        <v>252</v>
      </c>
      <c r="P40" t="s">
        <v>252</v>
      </c>
      <c r="Q40">
        <v>1</v>
      </c>
      <c r="W40">
        <v>0</v>
      </c>
      <c r="X40">
        <v>400758558</v>
      </c>
      <c r="Y40">
        <f t="shared" si="20"/>
        <v>0.27500000000000002</v>
      </c>
      <c r="AA40">
        <v>0</v>
      </c>
      <c r="AB40">
        <v>609.38</v>
      </c>
      <c r="AC40">
        <v>429.64</v>
      </c>
      <c r="AD40">
        <v>0</v>
      </c>
      <c r="AE40">
        <v>0</v>
      </c>
      <c r="AF40">
        <v>435.27</v>
      </c>
      <c r="AG40">
        <v>429.64</v>
      </c>
      <c r="AH40">
        <v>0</v>
      </c>
      <c r="AI40">
        <v>1</v>
      </c>
      <c r="AJ40">
        <v>1.4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</v>
      </c>
      <c r="AU40" t="s">
        <v>21</v>
      </c>
      <c r="AV40">
        <v>1</v>
      </c>
      <c r="AW40">
        <v>2</v>
      </c>
      <c r="AX40">
        <v>64034997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87.054000000000002</v>
      </c>
      <c r="BL40">
        <v>85.927999999999997</v>
      </c>
      <c r="BM40">
        <v>0</v>
      </c>
      <c r="BN40">
        <v>0</v>
      </c>
      <c r="BO40">
        <v>0.2</v>
      </c>
      <c r="BP40">
        <v>1</v>
      </c>
      <c r="BQ40">
        <v>0</v>
      </c>
      <c r="BR40">
        <v>119.69925000000001</v>
      </c>
      <c r="BS40">
        <v>118.15100000000001</v>
      </c>
      <c r="BT40">
        <v>0</v>
      </c>
      <c r="BU40">
        <v>0</v>
      </c>
      <c r="BV40">
        <v>0.27500000000000002</v>
      </c>
      <c r="BW40">
        <v>1</v>
      </c>
      <c r="CV40">
        <v>0</v>
      </c>
      <c r="CW40">
        <f>ROUND(Y40*Source!I35*DO40,7)</f>
        <v>2.7500000000000002E-4</v>
      </c>
      <c r="CX40">
        <f>ROUND(Y40*Source!I35,7)</f>
        <v>2.7500000000000002E-4</v>
      </c>
      <c r="CY40">
        <f t="shared" si="23"/>
        <v>609.38</v>
      </c>
      <c r="CZ40">
        <f t="shared" si="24"/>
        <v>435.27</v>
      </c>
      <c r="DA40">
        <f t="shared" si="25"/>
        <v>1.4</v>
      </c>
      <c r="DB40">
        <f t="shared" si="21"/>
        <v>119.69374999999999</v>
      </c>
      <c r="DC40">
        <f t="shared" si="22"/>
        <v>118.15375</v>
      </c>
      <c r="DD40" t="s">
        <v>3</v>
      </c>
      <c r="DE40" t="s">
        <v>3</v>
      </c>
      <c r="DF40">
        <f t="shared" si="19"/>
        <v>0</v>
      </c>
      <c r="DG40">
        <f t="shared" si="29"/>
        <v>0.17</v>
      </c>
      <c r="DH40">
        <f t="shared" si="27"/>
        <v>0.12</v>
      </c>
      <c r="DI40">
        <f t="shared" si="28"/>
        <v>0</v>
      </c>
      <c r="DJ40">
        <f t="shared" si="26"/>
        <v>0.29000000000000004</v>
      </c>
      <c r="DK40">
        <v>0</v>
      </c>
      <c r="DL40" t="s">
        <v>253</v>
      </c>
      <c r="DM40">
        <v>5</v>
      </c>
      <c r="DN40" t="s">
        <v>246</v>
      </c>
      <c r="DO40">
        <v>1</v>
      </c>
    </row>
    <row r="41" spans="1:119" x14ac:dyDescent="0.2">
      <c r="A41">
        <f>ROW(Source!A35)</f>
        <v>35</v>
      </c>
      <c r="B41">
        <v>64034486</v>
      </c>
      <c r="C41">
        <v>64034558</v>
      </c>
      <c r="D41">
        <v>61479290</v>
      </c>
      <c r="E41">
        <v>1</v>
      </c>
      <c r="F41">
        <v>1</v>
      </c>
      <c r="G41">
        <v>1</v>
      </c>
      <c r="H41">
        <v>2</v>
      </c>
      <c r="I41" t="s">
        <v>336</v>
      </c>
      <c r="J41" t="s">
        <v>337</v>
      </c>
      <c r="K41" t="s">
        <v>338</v>
      </c>
      <c r="L41">
        <v>1368</v>
      </c>
      <c r="N41">
        <v>1011</v>
      </c>
      <c r="O41" t="s">
        <v>252</v>
      </c>
      <c r="P41" t="s">
        <v>252</v>
      </c>
      <c r="Q41">
        <v>1</v>
      </c>
      <c r="W41">
        <v>0</v>
      </c>
      <c r="X41">
        <v>1015821674</v>
      </c>
      <c r="Y41">
        <f t="shared" si="20"/>
        <v>5.1012500000000003</v>
      </c>
      <c r="AA41">
        <v>0</v>
      </c>
      <c r="AB41">
        <v>5507.92</v>
      </c>
      <c r="AC41">
        <v>502.18</v>
      </c>
      <c r="AD41">
        <v>0</v>
      </c>
      <c r="AE41">
        <v>0</v>
      </c>
      <c r="AF41">
        <v>4141.29</v>
      </c>
      <c r="AG41">
        <v>502.18</v>
      </c>
      <c r="AH41">
        <v>0</v>
      </c>
      <c r="AI41">
        <v>1</v>
      </c>
      <c r="AJ41">
        <v>1.33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3.71</v>
      </c>
      <c r="AU41" t="s">
        <v>21</v>
      </c>
      <c r="AV41">
        <v>1</v>
      </c>
      <c r="AW41">
        <v>2</v>
      </c>
      <c r="AX41">
        <v>64034998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15364.1859</v>
      </c>
      <c r="BL41">
        <v>1863.0878</v>
      </c>
      <c r="BM41">
        <v>0</v>
      </c>
      <c r="BN41">
        <v>0</v>
      </c>
      <c r="BO41">
        <v>3.71</v>
      </c>
      <c r="BP41">
        <v>1</v>
      </c>
      <c r="BQ41">
        <v>0</v>
      </c>
      <c r="BR41">
        <v>21125.755612500001</v>
      </c>
      <c r="BS41">
        <v>2561.7457250000002</v>
      </c>
      <c r="BT41">
        <v>0</v>
      </c>
      <c r="BU41">
        <v>0</v>
      </c>
      <c r="BV41">
        <v>5.1012500000000003</v>
      </c>
      <c r="BW41">
        <v>1</v>
      </c>
      <c r="CV41">
        <v>0</v>
      </c>
      <c r="CW41">
        <f>ROUND(Y41*Source!I35*DO41,7)</f>
        <v>5.1012999999999996E-3</v>
      </c>
      <c r="CX41">
        <f>ROUND(Y41*Source!I35,7)</f>
        <v>5.1012999999999996E-3</v>
      </c>
      <c r="CY41">
        <f t="shared" si="23"/>
        <v>5507.92</v>
      </c>
      <c r="CZ41">
        <f t="shared" si="24"/>
        <v>4141.29</v>
      </c>
      <c r="DA41">
        <f t="shared" si="25"/>
        <v>1.33</v>
      </c>
      <c r="DB41">
        <f t="shared" si="21"/>
        <v>21125.76125</v>
      </c>
      <c r="DC41">
        <f t="shared" si="22"/>
        <v>2561.7487500000002</v>
      </c>
      <c r="DD41" t="s">
        <v>3</v>
      </c>
      <c r="DE41" t="s">
        <v>3</v>
      </c>
      <c r="DF41">
        <f t="shared" si="19"/>
        <v>0</v>
      </c>
      <c r="DG41">
        <f t="shared" si="29"/>
        <v>28.1</v>
      </c>
      <c r="DH41">
        <f t="shared" si="27"/>
        <v>2.56</v>
      </c>
      <c r="DI41">
        <f t="shared" si="28"/>
        <v>0</v>
      </c>
      <c r="DJ41">
        <f t="shared" si="26"/>
        <v>30.66</v>
      </c>
      <c r="DK41">
        <v>0</v>
      </c>
      <c r="DL41" t="s">
        <v>288</v>
      </c>
      <c r="DM41">
        <v>6</v>
      </c>
      <c r="DN41" t="s">
        <v>246</v>
      </c>
      <c r="DO41">
        <v>1</v>
      </c>
    </row>
    <row r="42" spans="1:119" x14ac:dyDescent="0.2">
      <c r="A42">
        <f>ROW(Source!A35)</f>
        <v>35</v>
      </c>
      <c r="B42">
        <v>64034486</v>
      </c>
      <c r="C42">
        <v>64034558</v>
      </c>
      <c r="D42">
        <v>61479681</v>
      </c>
      <c r="E42">
        <v>1</v>
      </c>
      <c r="F42">
        <v>1</v>
      </c>
      <c r="G42">
        <v>1</v>
      </c>
      <c r="H42">
        <v>2</v>
      </c>
      <c r="I42" t="s">
        <v>339</v>
      </c>
      <c r="J42" t="s">
        <v>340</v>
      </c>
      <c r="K42" t="s">
        <v>341</v>
      </c>
      <c r="L42">
        <v>1368</v>
      </c>
      <c r="N42">
        <v>1011</v>
      </c>
      <c r="O42" t="s">
        <v>252</v>
      </c>
      <c r="P42" t="s">
        <v>252</v>
      </c>
      <c r="Q42">
        <v>1</v>
      </c>
      <c r="W42">
        <v>0</v>
      </c>
      <c r="X42">
        <v>-1267141408</v>
      </c>
      <c r="Y42">
        <f t="shared" si="20"/>
        <v>1.5812499999999998</v>
      </c>
      <c r="AA42">
        <v>0</v>
      </c>
      <c r="AB42">
        <v>2.91</v>
      </c>
      <c r="AC42">
        <v>0</v>
      </c>
      <c r="AD42">
        <v>0</v>
      </c>
      <c r="AE42">
        <v>0</v>
      </c>
      <c r="AF42">
        <v>2.91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1.1499999999999999</v>
      </c>
      <c r="AU42" t="s">
        <v>21</v>
      </c>
      <c r="AV42">
        <v>1</v>
      </c>
      <c r="AW42">
        <v>2</v>
      </c>
      <c r="AX42">
        <v>64034999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3.3464999999999998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4.6014374999999994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ROUND(Y42*Source!I35*DO42,7)</f>
        <v>0</v>
      </c>
      <c r="CX42">
        <f>ROUND(Y42*Source!I35,7)</f>
        <v>1.5812999999999999E-3</v>
      </c>
      <c r="CY42">
        <f t="shared" si="23"/>
        <v>2.91</v>
      </c>
      <c r="CZ42">
        <f t="shared" si="24"/>
        <v>2.91</v>
      </c>
      <c r="DA42">
        <f t="shared" si="25"/>
        <v>1</v>
      </c>
      <c r="DB42">
        <f t="shared" si="21"/>
        <v>4.6062500000000002</v>
      </c>
      <c r="DC42">
        <f t="shared" si="22"/>
        <v>0</v>
      </c>
      <c r="DD42" t="s">
        <v>3</v>
      </c>
      <c r="DE42" t="s">
        <v>3</v>
      </c>
      <c r="DF42">
        <f t="shared" si="19"/>
        <v>0</v>
      </c>
      <c r="DG42">
        <f t="shared" ref="DG42:DG53" si="30">ROUND(ROUND(AF42,2)*CX42,2)</f>
        <v>0</v>
      </c>
      <c r="DH42">
        <f t="shared" si="27"/>
        <v>0</v>
      </c>
      <c r="DI42">
        <f t="shared" si="28"/>
        <v>0</v>
      </c>
      <c r="DJ42">
        <f t="shared" si="26"/>
        <v>0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64034486</v>
      </c>
      <c r="C43">
        <v>64034558</v>
      </c>
      <c r="D43">
        <v>61357028</v>
      </c>
      <c r="E43">
        <v>116</v>
      </c>
      <c r="F43">
        <v>1</v>
      </c>
      <c r="G43">
        <v>1</v>
      </c>
      <c r="H43">
        <v>3</v>
      </c>
      <c r="I43" t="s">
        <v>97</v>
      </c>
      <c r="J43" t="s">
        <v>3</v>
      </c>
      <c r="K43" t="s">
        <v>98</v>
      </c>
      <c r="L43">
        <v>1348</v>
      </c>
      <c r="N43">
        <v>1009</v>
      </c>
      <c r="O43" t="s">
        <v>33</v>
      </c>
      <c r="P43" t="s">
        <v>33</v>
      </c>
      <c r="Q43">
        <v>1000</v>
      </c>
      <c r="W43">
        <v>0</v>
      </c>
      <c r="X43">
        <v>-1795500878</v>
      </c>
      <c r="Y43">
        <f t="shared" ref="Y43:Y50" si="31">AT43</f>
        <v>4.0000000000000001E-3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4.0000000000000001E-3</v>
      </c>
      <c r="AU43" t="s">
        <v>3</v>
      </c>
      <c r="AV43">
        <v>0</v>
      </c>
      <c r="AW43">
        <v>2</v>
      </c>
      <c r="AX43">
        <v>64035000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ROUND(Y43*Source!I35,7)</f>
        <v>3.9999999999999998E-6</v>
      </c>
      <c r="CY43">
        <f t="shared" ref="CY43:CY50" si="32">AA43</f>
        <v>0</v>
      </c>
      <c r="CZ43">
        <f t="shared" ref="CZ43:CZ50" si="33">AE43</f>
        <v>0</v>
      </c>
      <c r="DA43">
        <f t="shared" ref="DA43:DA50" si="34">AI43</f>
        <v>1</v>
      </c>
      <c r="DB43">
        <f t="shared" ref="DB43:DB50" si="35">ROUND(ROUND(AT43*CZ43,2),6)</f>
        <v>0</v>
      </c>
      <c r="DC43">
        <f t="shared" ref="DC43:DC50" si="36">ROUND(ROUND(AT43*AG43,2),6)</f>
        <v>0</v>
      </c>
      <c r="DD43" t="s">
        <v>3</v>
      </c>
      <c r="DE43" t="s">
        <v>3</v>
      </c>
      <c r="DF43">
        <f t="shared" si="19"/>
        <v>0</v>
      </c>
      <c r="DG43">
        <f t="shared" si="30"/>
        <v>0</v>
      </c>
      <c r="DH43">
        <f t="shared" si="27"/>
        <v>0</v>
      </c>
      <c r="DI43">
        <f t="shared" si="28"/>
        <v>0</v>
      </c>
      <c r="DJ43">
        <f t="shared" ref="DJ43:DJ50" si="37"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64034486</v>
      </c>
      <c r="C44">
        <v>64034558</v>
      </c>
      <c r="D44">
        <v>61428966</v>
      </c>
      <c r="E44">
        <v>1</v>
      </c>
      <c r="F44">
        <v>1</v>
      </c>
      <c r="G44">
        <v>1</v>
      </c>
      <c r="H44">
        <v>3</v>
      </c>
      <c r="I44" t="s">
        <v>342</v>
      </c>
      <c r="J44" t="s">
        <v>343</v>
      </c>
      <c r="K44" t="s">
        <v>344</v>
      </c>
      <c r="L44">
        <v>1339</v>
      </c>
      <c r="N44">
        <v>1007</v>
      </c>
      <c r="O44" t="s">
        <v>279</v>
      </c>
      <c r="P44" t="s">
        <v>279</v>
      </c>
      <c r="Q44">
        <v>1</v>
      </c>
      <c r="W44">
        <v>0</v>
      </c>
      <c r="X44">
        <v>589288143</v>
      </c>
      <c r="Y44">
        <f t="shared" si="31"/>
        <v>20.52</v>
      </c>
      <c r="AA44">
        <v>40.67</v>
      </c>
      <c r="AB44">
        <v>0</v>
      </c>
      <c r="AC44">
        <v>0</v>
      </c>
      <c r="AD44">
        <v>0</v>
      </c>
      <c r="AE44">
        <v>36.31</v>
      </c>
      <c r="AF44">
        <v>0</v>
      </c>
      <c r="AG44">
        <v>0</v>
      </c>
      <c r="AH44">
        <v>0</v>
      </c>
      <c r="AI44">
        <v>1.1200000000000001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20.52</v>
      </c>
      <c r="AU44" t="s">
        <v>3</v>
      </c>
      <c r="AV44">
        <v>0</v>
      </c>
      <c r="AW44">
        <v>2</v>
      </c>
      <c r="AX44">
        <v>64035001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745.08120000000008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745.08120000000008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ROUND(Y44*Source!I35,7)</f>
        <v>2.052E-2</v>
      </c>
      <c r="CY44">
        <f t="shared" si="32"/>
        <v>40.67</v>
      </c>
      <c r="CZ44">
        <f t="shared" si="33"/>
        <v>36.31</v>
      </c>
      <c r="DA44">
        <f t="shared" si="34"/>
        <v>1.1200000000000001</v>
      </c>
      <c r="DB44">
        <f t="shared" si="35"/>
        <v>745.08</v>
      </c>
      <c r="DC44">
        <f t="shared" si="36"/>
        <v>0</v>
      </c>
      <c r="DD44" t="s">
        <v>3</v>
      </c>
      <c r="DE44" t="s">
        <v>3</v>
      </c>
      <c r="DF44">
        <f>ROUND(ROUND(AE44*AI44,2)*CX44,2)</f>
        <v>0.83</v>
      </c>
      <c r="DG44">
        <f t="shared" si="30"/>
        <v>0</v>
      </c>
      <c r="DH44">
        <f t="shared" si="27"/>
        <v>0</v>
      </c>
      <c r="DI44">
        <f t="shared" si="28"/>
        <v>0</v>
      </c>
      <c r="DJ44">
        <f t="shared" si="37"/>
        <v>0.83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64034486</v>
      </c>
      <c r="C45">
        <v>64034558</v>
      </c>
      <c r="D45">
        <v>61429397</v>
      </c>
      <c r="E45">
        <v>1</v>
      </c>
      <c r="F45">
        <v>1</v>
      </c>
      <c r="G45">
        <v>1</v>
      </c>
      <c r="H45">
        <v>3</v>
      </c>
      <c r="I45" t="s">
        <v>345</v>
      </c>
      <c r="J45" t="s">
        <v>346</v>
      </c>
      <c r="K45" t="s">
        <v>347</v>
      </c>
      <c r="L45">
        <v>1348</v>
      </c>
      <c r="N45">
        <v>1009</v>
      </c>
      <c r="O45" t="s">
        <v>33</v>
      </c>
      <c r="P45" t="s">
        <v>33</v>
      </c>
      <c r="Q45">
        <v>1000</v>
      </c>
      <c r="W45">
        <v>0</v>
      </c>
      <c r="X45">
        <v>1699554540</v>
      </c>
      <c r="Y45">
        <f t="shared" si="31"/>
        <v>2.3999999999999998E-3</v>
      </c>
      <c r="AA45">
        <v>1052162.54</v>
      </c>
      <c r="AB45">
        <v>0</v>
      </c>
      <c r="AC45">
        <v>0</v>
      </c>
      <c r="AD45">
        <v>0</v>
      </c>
      <c r="AE45">
        <v>907036.67</v>
      </c>
      <c r="AF45">
        <v>0</v>
      </c>
      <c r="AG45">
        <v>0</v>
      </c>
      <c r="AH45">
        <v>0</v>
      </c>
      <c r="AI45">
        <v>1.1599999999999999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2.3999999999999998E-3</v>
      </c>
      <c r="AU45" t="s">
        <v>3</v>
      </c>
      <c r="AV45">
        <v>0</v>
      </c>
      <c r="AW45">
        <v>2</v>
      </c>
      <c r="AX45">
        <v>64035002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2176.8880079999999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2176.8880079999999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ROUND(Y45*Source!I35,7)</f>
        <v>2.3999999999999999E-6</v>
      </c>
      <c r="CY45">
        <f t="shared" si="32"/>
        <v>1052162.54</v>
      </c>
      <c r="CZ45">
        <f t="shared" si="33"/>
        <v>907036.67</v>
      </c>
      <c r="DA45">
        <f t="shared" si="34"/>
        <v>1.1599999999999999</v>
      </c>
      <c r="DB45">
        <f t="shared" si="35"/>
        <v>2176.89</v>
      </c>
      <c r="DC45">
        <f t="shared" si="36"/>
        <v>0</v>
      </c>
      <c r="DD45" t="s">
        <v>3</v>
      </c>
      <c r="DE45" t="s">
        <v>3</v>
      </c>
      <c r="DF45">
        <f>ROUND(ROUND(AE45*AI45,2)*CX45,2)</f>
        <v>2.5299999999999998</v>
      </c>
      <c r="DG45">
        <f t="shared" si="30"/>
        <v>0</v>
      </c>
      <c r="DH45">
        <f t="shared" si="27"/>
        <v>0</v>
      </c>
      <c r="DI45">
        <f t="shared" si="28"/>
        <v>0</v>
      </c>
      <c r="DJ45">
        <f t="shared" si="37"/>
        <v>2.5299999999999998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64034486</v>
      </c>
      <c r="C46">
        <v>64034558</v>
      </c>
      <c r="D46">
        <v>61430382</v>
      </c>
      <c r="E46">
        <v>1</v>
      </c>
      <c r="F46">
        <v>1</v>
      </c>
      <c r="G46">
        <v>1</v>
      </c>
      <c r="H46">
        <v>3</v>
      </c>
      <c r="I46" t="s">
        <v>348</v>
      </c>
      <c r="J46" t="s">
        <v>349</v>
      </c>
      <c r="K46" t="s">
        <v>350</v>
      </c>
      <c r="L46">
        <v>1348</v>
      </c>
      <c r="N46">
        <v>1009</v>
      </c>
      <c r="O46" t="s">
        <v>33</v>
      </c>
      <c r="P46" t="s">
        <v>33</v>
      </c>
      <c r="Q46">
        <v>1000</v>
      </c>
      <c r="W46">
        <v>0</v>
      </c>
      <c r="X46">
        <v>1242159761</v>
      </c>
      <c r="Y46">
        <f t="shared" si="31"/>
        <v>1.2E-2</v>
      </c>
      <c r="AA46">
        <v>103622.87</v>
      </c>
      <c r="AB46">
        <v>0</v>
      </c>
      <c r="AC46">
        <v>0</v>
      </c>
      <c r="AD46">
        <v>0</v>
      </c>
      <c r="AE46">
        <v>89330.06</v>
      </c>
      <c r="AF46">
        <v>0</v>
      </c>
      <c r="AG46">
        <v>0</v>
      </c>
      <c r="AH46">
        <v>0</v>
      </c>
      <c r="AI46">
        <v>1.1599999999999999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1.2E-2</v>
      </c>
      <c r="AU46" t="s">
        <v>3</v>
      </c>
      <c r="AV46">
        <v>0</v>
      </c>
      <c r="AW46">
        <v>2</v>
      </c>
      <c r="AX46">
        <v>64035003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1071.96072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1071.96072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ROUND(Y46*Source!I35,7)</f>
        <v>1.2E-5</v>
      </c>
      <c r="CY46">
        <f t="shared" si="32"/>
        <v>103622.87</v>
      </c>
      <c r="CZ46">
        <f t="shared" si="33"/>
        <v>89330.06</v>
      </c>
      <c r="DA46">
        <f t="shared" si="34"/>
        <v>1.1599999999999999</v>
      </c>
      <c r="DB46">
        <f t="shared" si="35"/>
        <v>1071.96</v>
      </c>
      <c r="DC46">
        <f t="shared" si="36"/>
        <v>0</v>
      </c>
      <c r="DD46" t="s">
        <v>3</v>
      </c>
      <c r="DE46" t="s">
        <v>3</v>
      </c>
      <c r="DF46">
        <f>ROUND(ROUND(AE46*AI46,2)*CX46,2)</f>
        <v>1.24</v>
      </c>
      <c r="DG46">
        <f t="shared" si="30"/>
        <v>0</v>
      </c>
      <c r="DH46">
        <f t="shared" si="27"/>
        <v>0</v>
      </c>
      <c r="DI46">
        <f t="shared" si="28"/>
        <v>0</v>
      </c>
      <c r="DJ46">
        <f t="shared" si="37"/>
        <v>1.24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64034486</v>
      </c>
      <c r="C47">
        <v>64034558</v>
      </c>
      <c r="D47">
        <v>61430900</v>
      </c>
      <c r="E47">
        <v>1</v>
      </c>
      <c r="F47">
        <v>1</v>
      </c>
      <c r="G47">
        <v>1</v>
      </c>
      <c r="H47">
        <v>3</v>
      </c>
      <c r="I47" t="s">
        <v>351</v>
      </c>
      <c r="J47" t="s">
        <v>352</v>
      </c>
      <c r="K47" t="s">
        <v>353</v>
      </c>
      <c r="L47">
        <v>1371</v>
      </c>
      <c r="N47">
        <v>1013</v>
      </c>
      <c r="O47" t="s">
        <v>354</v>
      </c>
      <c r="P47" t="s">
        <v>354</v>
      </c>
      <c r="Q47">
        <v>1</v>
      </c>
      <c r="W47">
        <v>0</v>
      </c>
      <c r="X47">
        <v>-5981075</v>
      </c>
      <c r="Y47">
        <f t="shared" si="31"/>
        <v>0.78200000000000003</v>
      </c>
      <c r="AA47">
        <v>5272</v>
      </c>
      <c r="AB47">
        <v>0</v>
      </c>
      <c r="AC47">
        <v>0</v>
      </c>
      <c r="AD47">
        <v>0</v>
      </c>
      <c r="AE47">
        <v>4251.6099999999997</v>
      </c>
      <c r="AF47">
        <v>0</v>
      </c>
      <c r="AG47">
        <v>0</v>
      </c>
      <c r="AH47">
        <v>0</v>
      </c>
      <c r="AI47">
        <v>1.24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0.78200000000000003</v>
      </c>
      <c r="AU47" t="s">
        <v>3</v>
      </c>
      <c r="AV47">
        <v>0</v>
      </c>
      <c r="AW47">
        <v>2</v>
      </c>
      <c r="AX47">
        <v>64035004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3324.75902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3324.75902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ROUND(Y47*Source!I35,7)</f>
        <v>7.8200000000000003E-4</v>
      </c>
      <c r="CY47">
        <f t="shared" si="32"/>
        <v>5272</v>
      </c>
      <c r="CZ47">
        <f t="shared" si="33"/>
        <v>4251.6099999999997</v>
      </c>
      <c r="DA47">
        <f t="shared" si="34"/>
        <v>1.24</v>
      </c>
      <c r="DB47">
        <f t="shared" si="35"/>
        <v>3324.76</v>
      </c>
      <c r="DC47">
        <f t="shared" si="36"/>
        <v>0</v>
      </c>
      <c r="DD47" t="s">
        <v>3</v>
      </c>
      <c r="DE47" t="s">
        <v>3</v>
      </c>
      <c r="DF47">
        <f>ROUND(ROUND(AE47*AI47,2)*CX47,2)</f>
        <v>4.12</v>
      </c>
      <c r="DG47">
        <f t="shared" si="30"/>
        <v>0</v>
      </c>
      <c r="DH47">
        <f t="shared" si="27"/>
        <v>0</v>
      </c>
      <c r="DI47">
        <f t="shared" si="28"/>
        <v>0</v>
      </c>
      <c r="DJ47">
        <f t="shared" si="37"/>
        <v>4.12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64034486</v>
      </c>
      <c r="C48">
        <v>64034558</v>
      </c>
      <c r="D48">
        <v>61358341</v>
      </c>
      <c r="E48">
        <v>116</v>
      </c>
      <c r="F48">
        <v>1</v>
      </c>
      <c r="G48">
        <v>1</v>
      </c>
      <c r="H48">
        <v>3</v>
      </c>
      <c r="I48" t="s">
        <v>100</v>
      </c>
      <c r="J48" t="s">
        <v>3</v>
      </c>
      <c r="K48" t="s">
        <v>101</v>
      </c>
      <c r="L48">
        <v>1348</v>
      </c>
      <c r="N48">
        <v>1009</v>
      </c>
      <c r="O48" t="s">
        <v>33</v>
      </c>
      <c r="P48" t="s">
        <v>33</v>
      </c>
      <c r="Q48">
        <v>1000</v>
      </c>
      <c r="W48">
        <v>0</v>
      </c>
      <c r="X48">
        <v>-2143350517</v>
      </c>
      <c r="Y48">
        <f t="shared" si="31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64035005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ROUND(Y48*Source!I35,7)</f>
        <v>0</v>
      </c>
      <c r="CY48">
        <f t="shared" si="32"/>
        <v>0</v>
      </c>
      <c r="CZ48">
        <f t="shared" si="33"/>
        <v>0</v>
      </c>
      <c r="DA48">
        <f t="shared" si="34"/>
        <v>1</v>
      </c>
      <c r="DB48">
        <f t="shared" si="35"/>
        <v>0</v>
      </c>
      <c r="DC48">
        <f t="shared" si="36"/>
        <v>0</v>
      </c>
      <c r="DD48" t="s">
        <v>3</v>
      </c>
      <c r="DE48" t="s">
        <v>3</v>
      </c>
      <c r="DF48">
        <f>ROUND(ROUND(AE48,2)*CX48,2)</f>
        <v>0</v>
      </c>
      <c r="DG48">
        <f t="shared" si="30"/>
        <v>0</v>
      </c>
      <c r="DH48">
        <f t="shared" si="27"/>
        <v>0</v>
      </c>
      <c r="DI48">
        <f t="shared" si="28"/>
        <v>0</v>
      </c>
      <c r="DJ48">
        <f t="shared" si="3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ROW(Source!A35)</f>
        <v>35</v>
      </c>
      <c r="B49">
        <v>64034486</v>
      </c>
      <c r="C49">
        <v>64034558</v>
      </c>
      <c r="D49">
        <v>61436445</v>
      </c>
      <c r="E49">
        <v>1</v>
      </c>
      <c r="F49">
        <v>1</v>
      </c>
      <c r="G49">
        <v>1</v>
      </c>
      <c r="H49">
        <v>3</v>
      </c>
      <c r="I49" t="s">
        <v>355</v>
      </c>
      <c r="J49" t="s">
        <v>356</v>
      </c>
      <c r="K49" t="s">
        <v>357</v>
      </c>
      <c r="L49">
        <v>1348</v>
      </c>
      <c r="N49">
        <v>1009</v>
      </c>
      <c r="O49" t="s">
        <v>33</v>
      </c>
      <c r="P49" t="s">
        <v>33</v>
      </c>
      <c r="Q49">
        <v>1000</v>
      </c>
      <c r="W49">
        <v>0</v>
      </c>
      <c r="X49">
        <v>62843517</v>
      </c>
      <c r="Y49">
        <f t="shared" si="31"/>
        <v>8.0000000000000004E-4</v>
      </c>
      <c r="AA49">
        <v>78257.45</v>
      </c>
      <c r="AB49">
        <v>0</v>
      </c>
      <c r="AC49">
        <v>0</v>
      </c>
      <c r="AD49">
        <v>0</v>
      </c>
      <c r="AE49">
        <v>55898.18</v>
      </c>
      <c r="AF49">
        <v>0</v>
      </c>
      <c r="AG49">
        <v>0</v>
      </c>
      <c r="AH49">
        <v>0</v>
      </c>
      <c r="AI49">
        <v>1.4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8.0000000000000004E-4</v>
      </c>
      <c r="AU49" t="s">
        <v>3</v>
      </c>
      <c r="AV49">
        <v>0</v>
      </c>
      <c r="AW49">
        <v>2</v>
      </c>
      <c r="AX49">
        <v>64035006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44.718544000000001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44.718544000000001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ROUND(Y49*Source!I35,7)</f>
        <v>7.9999999999999996E-7</v>
      </c>
      <c r="CY49">
        <f t="shared" si="32"/>
        <v>78257.45</v>
      </c>
      <c r="CZ49">
        <f t="shared" si="33"/>
        <v>55898.18</v>
      </c>
      <c r="DA49">
        <f t="shared" si="34"/>
        <v>1.4</v>
      </c>
      <c r="DB49">
        <f t="shared" si="35"/>
        <v>44.72</v>
      </c>
      <c r="DC49">
        <f t="shared" si="36"/>
        <v>0</v>
      </c>
      <c r="DD49" t="s">
        <v>3</v>
      </c>
      <c r="DE49" t="s">
        <v>3</v>
      </c>
      <c r="DF49">
        <f>ROUND(ROUND(AE49*AI49,2)*CX49,2)</f>
        <v>0.06</v>
      </c>
      <c r="DG49">
        <f t="shared" si="30"/>
        <v>0</v>
      </c>
      <c r="DH49">
        <f t="shared" si="27"/>
        <v>0</v>
      </c>
      <c r="DI49">
        <f t="shared" si="28"/>
        <v>0</v>
      </c>
      <c r="DJ49">
        <f t="shared" si="37"/>
        <v>0.06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64034486</v>
      </c>
      <c r="C50">
        <v>64034558</v>
      </c>
      <c r="D50">
        <v>61438228</v>
      </c>
      <c r="E50">
        <v>1</v>
      </c>
      <c r="F50">
        <v>1</v>
      </c>
      <c r="G50">
        <v>1</v>
      </c>
      <c r="H50">
        <v>3</v>
      </c>
      <c r="I50" t="s">
        <v>358</v>
      </c>
      <c r="J50" t="s">
        <v>359</v>
      </c>
      <c r="K50" t="s">
        <v>360</v>
      </c>
      <c r="L50">
        <v>1348</v>
      </c>
      <c r="N50">
        <v>1009</v>
      </c>
      <c r="O50" t="s">
        <v>33</v>
      </c>
      <c r="P50" t="s">
        <v>33</v>
      </c>
      <c r="Q50">
        <v>1000</v>
      </c>
      <c r="W50">
        <v>0</v>
      </c>
      <c r="X50">
        <v>1226675677</v>
      </c>
      <c r="Y50">
        <f t="shared" si="31"/>
        <v>8.0000000000000004E-4</v>
      </c>
      <c r="AA50">
        <v>47808.75</v>
      </c>
      <c r="AB50">
        <v>0</v>
      </c>
      <c r="AC50">
        <v>0</v>
      </c>
      <c r="AD50">
        <v>0</v>
      </c>
      <c r="AE50">
        <v>63745</v>
      </c>
      <c r="AF50">
        <v>0</v>
      </c>
      <c r="AG50">
        <v>0</v>
      </c>
      <c r="AH50">
        <v>0</v>
      </c>
      <c r="AI50">
        <v>0.75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8.0000000000000004E-4</v>
      </c>
      <c r="AU50" t="s">
        <v>3</v>
      </c>
      <c r="AV50">
        <v>0</v>
      </c>
      <c r="AW50">
        <v>2</v>
      </c>
      <c r="AX50">
        <v>64035007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50.996000000000002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50.996000000000002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ROUND(Y50*Source!I35,7)</f>
        <v>7.9999999999999996E-7</v>
      </c>
      <c r="CY50">
        <f t="shared" si="32"/>
        <v>47808.75</v>
      </c>
      <c r="CZ50">
        <f t="shared" si="33"/>
        <v>63745</v>
      </c>
      <c r="DA50">
        <f t="shared" si="34"/>
        <v>0.75</v>
      </c>
      <c r="DB50">
        <f t="shared" si="35"/>
        <v>51</v>
      </c>
      <c r="DC50">
        <f t="shared" si="36"/>
        <v>0</v>
      </c>
      <c r="DD50" t="s">
        <v>3</v>
      </c>
      <c r="DE50" t="s">
        <v>3</v>
      </c>
      <c r="DF50">
        <f>ROUND(ROUND(AE50*AI50,2)*CX50,2)</f>
        <v>0.04</v>
      </c>
      <c r="DG50">
        <f t="shared" si="30"/>
        <v>0</v>
      </c>
      <c r="DH50">
        <f t="shared" si="27"/>
        <v>0</v>
      </c>
      <c r="DI50">
        <f t="shared" si="28"/>
        <v>0</v>
      </c>
      <c r="DJ50">
        <f t="shared" si="37"/>
        <v>0.04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64034486</v>
      </c>
      <c r="C51">
        <v>64034587</v>
      </c>
      <c r="D51">
        <v>61357019</v>
      </c>
      <c r="E51">
        <v>116</v>
      </c>
      <c r="F51">
        <v>1</v>
      </c>
      <c r="G51">
        <v>1</v>
      </c>
      <c r="H51">
        <v>1</v>
      </c>
      <c r="I51" t="s">
        <v>361</v>
      </c>
      <c r="J51" t="s">
        <v>3</v>
      </c>
      <c r="K51" t="s">
        <v>362</v>
      </c>
      <c r="L51">
        <v>1191</v>
      </c>
      <c r="N51">
        <v>1013</v>
      </c>
      <c r="O51" t="s">
        <v>246</v>
      </c>
      <c r="P51" t="s">
        <v>246</v>
      </c>
      <c r="Q51">
        <v>1</v>
      </c>
      <c r="W51">
        <v>0</v>
      </c>
      <c r="X51">
        <v>44848675</v>
      </c>
      <c r="Y51">
        <f>(AT51*ROUND(((0.1+1)*1.15),7))</f>
        <v>0.44274999999999992</v>
      </c>
      <c r="AA51">
        <v>0</v>
      </c>
      <c r="AB51">
        <v>0</v>
      </c>
      <c r="AC51">
        <v>0</v>
      </c>
      <c r="AD51">
        <v>365.48</v>
      </c>
      <c r="AE51">
        <v>0</v>
      </c>
      <c r="AF51">
        <v>0</v>
      </c>
      <c r="AG51">
        <v>0</v>
      </c>
      <c r="AH51">
        <v>365.48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0.35</v>
      </c>
      <c r="AU51" t="s">
        <v>22</v>
      </c>
      <c r="AV51">
        <v>1</v>
      </c>
      <c r="AW51">
        <v>2</v>
      </c>
      <c r="AX51">
        <v>64035010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127.91799999999999</v>
      </c>
      <c r="BN51">
        <v>0.35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161.81627</v>
      </c>
      <c r="BU51">
        <v>0.44274999999999998</v>
      </c>
      <c r="BV51">
        <v>0</v>
      </c>
      <c r="BW51">
        <v>1</v>
      </c>
      <c r="CU51">
        <f>ROUND(AT51*Source!I39*AH51*AL51,2)</f>
        <v>0.77</v>
      </c>
      <c r="CV51">
        <f>ROUND(Y51*Source!I39,7)</f>
        <v>2.6565E-3</v>
      </c>
      <c r="CW51">
        <v>0</v>
      </c>
      <c r="CX51">
        <f>ROUND(Y51*Source!I39,7)</f>
        <v>2.6565E-3</v>
      </c>
      <c r="CY51">
        <f>AD51</f>
        <v>365.48</v>
      </c>
      <c r="CZ51">
        <f>AH51</f>
        <v>365.48</v>
      </c>
      <c r="DA51">
        <f>AL51</f>
        <v>1</v>
      </c>
      <c r="DB51">
        <f>ROUND((ROUND(AT51*CZ51,2)*ROUND(((0.1+1)*1.15),7)),6)</f>
        <v>161.81880000000001</v>
      </c>
      <c r="DC51">
        <f>ROUND((ROUND(AT51*AG51,2)*ROUND(((0.1+1)*1.15),7)),6)</f>
        <v>0</v>
      </c>
      <c r="DD51" t="s">
        <v>3</v>
      </c>
      <c r="DE51" t="s">
        <v>3</v>
      </c>
      <c r="DF51">
        <f t="shared" ref="DF51:DF59" si="38">ROUND(ROUND(AE51,2)*CX51,2)</f>
        <v>0</v>
      </c>
      <c r="DG51">
        <f t="shared" si="30"/>
        <v>0</v>
      </c>
      <c r="DH51">
        <f t="shared" si="27"/>
        <v>0</v>
      </c>
      <c r="DI51">
        <f t="shared" si="28"/>
        <v>0.97</v>
      </c>
      <c r="DJ51">
        <f>DI51</f>
        <v>0.97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64034486</v>
      </c>
      <c r="C52">
        <v>64034587</v>
      </c>
      <c r="D52">
        <v>61357196</v>
      </c>
      <c r="E52">
        <v>116</v>
      </c>
      <c r="F52">
        <v>1</v>
      </c>
      <c r="G52">
        <v>1</v>
      </c>
      <c r="H52">
        <v>1</v>
      </c>
      <c r="I52" t="s">
        <v>247</v>
      </c>
      <c r="J52" t="s">
        <v>3</v>
      </c>
      <c r="K52" t="s">
        <v>248</v>
      </c>
      <c r="L52">
        <v>1191</v>
      </c>
      <c r="N52">
        <v>1013</v>
      </c>
      <c r="O52" t="s">
        <v>246</v>
      </c>
      <c r="P52" t="s">
        <v>246</v>
      </c>
      <c r="Q52">
        <v>1</v>
      </c>
      <c r="W52">
        <v>0</v>
      </c>
      <c r="X52">
        <v>-1417349443</v>
      </c>
      <c r="Y52">
        <f t="shared" ref="Y52:Y58" si="39">(AT52*ROUND(((0.1+1)*1.25),7))</f>
        <v>0.64624999999999999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0.47</v>
      </c>
      <c r="AU52" t="s">
        <v>21</v>
      </c>
      <c r="AV52">
        <v>2</v>
      </c>
      <c r="AW52">
        <v>2</v>
      </c>
      <c r="AX52">
        <v>64035011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ROUND(Y52*Source!I39,7)</f>
        <v>3.8774999999999999E-3</v>
      </c>
      <c r="CY52">
        <f>AD52</f>
        <v>0</v>
      </c>
      <c r="CZ52">
        <f>AH52</f>
        <v>0</v>
      </c>
      <c r="DA52">
        <f>AL52</f>
        <v>1</v>
      </c>
      <c r="DB52">
        <f t="shared" ref="DB52:DB58" si="40">ROUND((ROUND(AT52*CZ52,2)*ROUND(((0.1+1)*1.25),7)),6)</f>
        <v>0</v>
      </c>
      <c r="DC52">
        <f t="shared" ref="DC52:DC58" si="41">ROUND((ROUND(AT52*AG52,2)*ROUND(((0.1+1)*1.25),7)),6)</f>
        <v>0</v>
      </c>
      <c r="DD52" t="s">
        <v>3</v>
      </c>
      <c r="DE52" t="s">
        <v>3</v>
      </c>
      <c r="DF52">
        <f t="shared" si="38"/>
        <v>0</v>
      </c>
      <c r="DG52">
        <f t="shared" si="30"/>
        <v>0</v>
      </c>
      <c r="DH52">
        <f t="shared" si="27"/>
        <v>0</v>
      </c>
      <c r="DI52">
        <f t="shared" si="28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ROW(Source!A39)</f>
        <v>39</v>
      </c>
      <c r="B53">
        <v>64034486</v>
      </c>
      <c r="C53">
        <v>64034587</v>
      </c>
      <c r="D53">
        <v>61478343</v>
      </c>
      <c r="E53">
        <v>1</v>
      </c>
      <c r="F53">
        <v>1</v>
      </c>
      <c r="G53">
        <v>1</v>
      </c>
      <c r="H53">
        <v>2</v>
      </c>
      <c r="I53" t="s">
        <v>249</v>
      </c>
      <c r="J53" t="s">
        <v>250</v>
      </c>
      <c r="K53" t="s">
        <v>251</v>
      </c>
      <c r="L53">
        <v>1368</v>
      </c>
      <c r="N53">
        <v>1011</v>
      </c>
      <c r="O53" t="s">
        <v>252</v>
      </c>
      <c r="P53" t="s">
        <v>252</v>
      </c>
      <c r="Q53">
        <v>1</v>
      </c>
      <c r="W53">
        <v>0</v>
      </c>
      <c r="X53">
        <v>1321393780</v>
      </c>
      <c r="Y53">
        <f t="shared" si="39"/>
        <v>0.15125</v>
      </c>
      <c r="AA53">
        <v>0</v>
      </c>
      <c r="AB53">
        <v>1592.23</v>
      </c>
      <c r="AC53">
        <v>429.64</v>
      </c>
      <c r="AD53">
        <v>0</v>
      </c>
      <c r="AE53">
        <v>0</v>
      </c>
      <c r="AF53">
        <v>1592.23</v>
      </c>
      <c r="AG53">
        <v>429.64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0.11</v>
      </c>
      <c r="AU53" t="s">
        <v>21</v>
      </c>
      <c r="AV53">
        <v>1</v>
      </c>
      <c r="AW53">
        <v>2</v>
      </c>
      <c r="AX53">
        <v>64035012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175.14529999999999</v>
      </c>
      <c r="BL53">
        <v>47.260399999999997</v>
      </c>
      <c r="BM53">
        <v>0</v>
      </c>
      <c r="BN53">
        <v>0</v>
      </c>
      <c r="BO53">
        <v>0.11</v>
      </c>
      <c r="BP53">
        <v>1</v>
      </c>
      <c r="BQ53">
        <v>0</v>
      </c>
      <c r="BR53">
        <v>240.82478750000004</v>
      </c>
      <c r="BS53">
        <v>64.983050000000006</v>
      </c>
      <c r="BT53">
        <v>0</v>
      </c>
      <c r="BU53">
        <v>0</v>
      </c>
      <c r="BV53">
        <v>0.15125000000000002</v>
      </c>
      <c r="BW53">
        <v>1</v>
      </c>
      <c r="CV53">
        <v>0</v>
      </c>
      <c r="CW53">
        <f>ROUND(Y53*Source!I39*DO53,7)</f>
        <v>9.075E-4</v>
      </c>
      <c r="CX53">
        <f>ROUND(Y53*Source!I39,7)</f>
        <v>9.075E-4</v>
      </c>
      <c r="CY53">
        <f t="shared" ref="CY53:CY58" si="42">AB53</f>
        <v>1592.23</v>
      </c>
      <c r="CZ53">
        <f t="shared" ref="CZ53:CZ58" si="43">AF53</f>
        <v>1592.23</v>
      </c>
      <c r="DA53">
        <f t="shared" ref="DA53:DA58" si="44">AJ53</f>
        <v>1</v>
      </c>
      <c r="DB53">
        <f t="shared" si="40"/>
        <v>240.83125000000001</v>
      </c>
      <c r="DC53">
        <f t="shared" si="41"/>
        <v>64.982500000000002</v>
      </c>
      <c r="DD53" t="s">
        <v>3</v>
      </c>
      <c r="DE53" t="s">
        <v>3</v>
      </c>
      <c r="DF53">
        <f t="shared" si="38"/>
        <v>0</v>
      </c>
      <c r="DG53">
        <f t="shared" si="30"/>
        <v>1.44</v>
      </c>
      <c r="DH53">
        <f t="shared" si="27"/>
        <v>0.39</v>
      </c>
      <c r="DI53">
        <f t="shared" si="28"/>
        <v>0</v>
      </c>
      <c r="DJ53">
        <f t="shared" ref="DJ53:DJ58" si="45">DG53+DH53</f>
        <v>1.83</v>
      </c>
      <c r="DK53">
        <v>1</v>
      </c>
      <c r="DL53" t="s">
        <v>253</v>
      </c>
      <c r="DM53">
        <v>5</v>
      </c>
      <c r="DN53" t="s">
        <v>246</v>
      </c>
      <c r="DO53">
        <v>1</v>
      </c>
    </row>
    <row r="54" spans="1:119" x14ac:dyDescent="0.2">
      <c r="A54">
        <f>ROW(Source!A39)</f>
        <v>39</v>
      </c>
      <c r="B54">
        <v>64034486</v>
      </c>
      <c r="C54">
        <v>64034587</v>
      </c>
      <c r="D54">
        <v>61478515</v>
      </c>
      <c r="E54">
        <v>1</v>
      </c>
      <c r="F54">
        <v>1</v>
      </c>
      <c r="G54">
        <v>1</v>
      </c>
      <c r="H54">
        <v>2</v>
      </c>
      <c r="I54" t="s">
        <v>307</v>
      </c>
      <c r="J54" t="s">
        <v>308</v>
      </c>
      <c r="K54" t="s">
        <v>309</v>
      </c>
      <c r="L54">
        <v>1368</v>
      </c>
      <c r="N54">
        <v>1011</v>
      </c>
      <c r="O54" t="s">
        <v>252</v>
      </c>
      <c r="P54" t="s">
        <v>252</v>
      </c>
      <c r="Q54">
        <v>1</v>
      </c>
      <c r="W54">
        <v>0</v>
      </c>
      <c r="X54">
        <v>50930679</v>
      </c>
      <c r="Y54">
        <f t="shared" si="39"/>
        <v>0.13750000000000001</v>
      </c>
      <c r="AA54">
        <v>0</v>
      </c>
      <c r="AB54">
        <v>3784.9</v>
      </c>
      <c r="AC54">
        <v>535.66</v>
      </c>
      <c r="AD54">
        <v>0</v>
      </c>
      <c r="AE54">
        <v>0</v>
      </c>
      <c r="AF54">
        <v>2646.78</v>
      </c>
      <c r="AG54">
        <v>535.66</v>
      </c>
      <c r="AH54">
        <v>0</v>
      </c>
      <c r="AI54">
        <v>1</v>
      </c>
      <c r="AJ54">
        <v>1.43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21</v>
      </c>
      <c r="AV54">
        <v>1</v>
      </c>
      <c r="AW54">
        <v>2</v>
      </c>
      <c r="AX54">
        <v>64035013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264.67800000000005</v>
      </c>
      <c r="BL54">
        <v>53.566000000000003</v>
      </c>
      <c r="BM54">
        <v>0</v>
      </c>
      <c r="BN54">
        <v>0</v>
      </c>
      <c r="BO54">
        <v>0.1</v>
      </c>
      <c r="BP54">
        <v>1</v>
      </c>
      <c r="BQ54">
        <v>0</v>
      </c>
      <c r="BR54">
        <v>363.93225000000007</v>
      </c>
      <c r="BS54">
        <v>73.65325</v>
      </c>
      <c r="BT54">
        <v>0</v>
      </c>
      <c r="BU54">
        <v>0</v>
      </c>
      <c r="BV54">
        <v>0.13750000000000001</v>
      </c>
      <c r="BW54">
        <v>1</v>
      </c>
      <c r="CV54">
        <v>0</v>
      </c>
      <c r="CW54">
        <f>ROUND(Y54*Source!I39*DO54,7)</f>
        <v>8.25E-4</v>
      </c>
      <c r="CX54">
        <f>ROUND(Y54*Source!I39,7)</f>
        <v>8.25E-4</v>
      </c>
      <c r="CY54">
        <f t="shared" si="42"/>
        <v>3784.9</v>
      </c>
      <c r="CZ54">
        <f t="shared" si="43"/>
        <v>2646.78</v>
      </c>
      <c r="DA54">
        <f t="shared" si="44"/>
        <v>1.43</v>
      </c>
      <c r="DB54">
        <f t="shared" si="40"/>
        <v>363.935</v>
      </c>
      <c r="DC54">
        <f t="shared" si="41"/>
        <v>73.658749999999998</v>
      </c>
      <c r="DD54" t="s">
        <v>3</v>
      </c>
      <c r="DE54" t="s">
        <v>3</v>
      </c>
      <c r="DF54">
        <f t="shared" si="38"/>
        <v>0</v>
      </c>
      <c r="DG54">
        <f>ROUND(ROUND(AF54*AJ54,2)*CX54,2)</f>
        <v>3.12</v>
      </c>
      <c r="DH54">
        <f t="shared" si="27"/>
        <v>0.44</v>
      </c>
      <c r="DI54">
        <f t="shared" si="28"/>
        <v>0</v>
      </c>
      <c r="DJ54">
        <f t="shared" si="45"/>
        <v>3.56</v>
      </c>
      <c r="DK54">
        <v>0</v>
      </c>
      <c r="DL54" t="s">
        <v>310</v>
      </c>
      <c r="DM54">
        <v>7</v>
      </c>
      <c r="DN54" t="s">
        <v>246</v>
      </c>
      <c r="DO54">
        <v>1</v>
      </c>
    </row>
    <row r="55" spans="1:119" x14ac:dyDescent="0.2">
      <c r="A55">
        <f>ROW(Source!A39)</f>
        <v>39</v>
      </c>
      <c r="B55">
        <v>64034486</v>
      </c>
      <c r="C55">
        <v>64034587</v>
      </c>
      <c r="D55">
        <v>61478638</v>
      </c>
      <c r="E55">
        <v>1</v>
      </c>
      <c r="F55">
        <v>1</v>
      </c>
      <c r="G55">
        <v>1</v>
      </c>
      <c r="H55">
        <v>2</v>
      </c>
      <c r="I55" t="s">
        <v>326</v>
      </c>
      <c r="J55" t="s">
        <v>327</v>
      </c>
      <c r="K55" t="s">
        <v>328</v>
      </c>
      <c r="L55">
        <v>1368</v>
      </c>
      <c r="N55">
        <v>1011</v>
      </c>
      <c r="O55" t="s">
        <v>252</v>
      </c>
      <c r="P55" t="s">
        <v>252</v>
      </c>
      <c r="Q55">
        <v>1</v>
      </c>
      <c r="W55">
        <v>0</v>
      </c>
      <c r="X55">
        <v>-1548011064</v>
      </c>
      <c r="Y55">
        <f t="shared" si="39"/>
        <v>0.13750000000000001</v>
      </c>
      <c r="AA55">
        <v>0</v>
      </c>
      <c r="AB55">
        <v>12348.43</v>
      </c>
      <c r="AC55">
        <v>571.92999999999995</v>
      </c>
      <c r="AD55">
        <v>0</v>
      </c>
      <c r="AE55">
        <v>0</v>
      </c>
      <c r="AF55">
        <v>8883.76</v>
      </c>
      <c r="AG55">
        <v>571.92999999999995</v>
      </c>
      <c r="AH55">
        <v>0</v>
      </c>
      <c r="AI55">
        <v>1</v>
      </c>
      <c r="AJ55">
        <v>1.39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21</v>
      </c>
      <c r="AV55">
        <v>1</v>
      </c>
      <c r="AW55">
        <v>2</v>
      </c>
      <c r="AX55">
        <v>64035014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888.37600000000009</v>
      </c>
      <c r="BL55">
        <v>57.192999999999998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1221.5170000000001</v>
      </c>
      <c r="BS55">
        <v>78.640375000000006</v>
      </c>
      <c r="BT55">
        <v>0</v>
      </c>
      <c r="BU55">
        <v>0</v>
      </c>
      <c r="BV55">
        <v>0.13750000000000001</v>
      </c>
      <c r="BW55">
        <v>1</v>
      </c>
      <c r="CV55">
        <v>0</v>
      </c>
      <c r="CW55">
        <f>ROUND(Y55*Source!I39*DO55,7)</f>
        <v>8.25E-4</v>
      </c>
      <c r="CX55">
        <f>ROUND(Y55*Source!I39,7)</f>
        <v>8.25E-4</v>
      </c>
      <c r="CY55">
        <f t="shared" si="42"/>
        <v>12348.43</v>
      </c>
      <c r="CZ55">
        <f t="shared" si="43"/>
        <v>8883.76</v>
      </c>
      <c r="DA55">
        <f t="shared" si="44"/>
        <v>1.39</v>
      </c>
      <c r="DB55">
        <f t="shared" si="40"/>
        <v>1221.5225</v>
      </c>
      <c r="DC55">
        <f t="shared" si="41"/>
        <v>78.636250000000004</v>
      </c>
      <c r="DD55" t="s">
        <v>3</v>
      </c>
      <c r="DE55" t="s">
        <v>3</v>
      </c>
      <c r="DF55">
        <f t="shared" si="38"/>
        <v>0</v>
      </c>
      <c r="DG55">
        <f>ROUND(ROUND(AF55*AJ55,2)*CX55,2)</f>
        <v>10.19</v>
      </c>
      <c r="DH55">
        <f t="shared" si="27"/>
        <v>0.47</v>
      </c>
      <c r="DI55">
        <f t="shared" si="28"/>
        <v>0</v>
      </c>
      <c r="DJ55">
        <f t="shared" si="45"/>
        <v>10.66</v>
      </c>
      <c r="DK55">
        <v>0</v>
      </c>
      <c r="DL55" t="s">
        <v>329</v>
      </c>
      <c r="DM55">
        <v>8</v>
      </c>
      <c r="DN55" t="s">
        <v>246</v>
      </c>
      <c r="DO55">
        <v>1</v>
      </c>
    </row>
    <row r="56" spans="1:119" x14ac:dyDescent="0.2">
      <c r="A56">
        <f>ROW(Source!A39)</f>
        <v>39</v>
      </c>
      <c r="B56">
        <v>64034486</v>
      </c>
      <c r="C56">
        <v>64034587</v>
      </c>
      <c r="D56">
        <v>61478639</v>
      </c>
      <c r="E56">
        <v>1</v>
      </c>
      <c r="F56">
        <v>1</v>
      </c>
      <c r="G56">
        <v>1</v>
      </c>
      <c r="H56">
        <v>2</v>
      </c>
      <c r="I56" t="s">
        <v>330</v>
      </c>
      <c r="J56" t="s">
        <v>331</v>
      </c>
      <c r="K56" t="s">
        <v>332</v>
      </c>
      <c r="L56">
        <v>1368</v>
      </c>
      <c r="N56">
        <v>1011</v>
      </c>
      <c r="O56" t="s">
        <v>252</v>
      </c>
      <c r="P56" t="s">
        <v>252</v>
      </c>
      <c r="Q56">
        <v>1</v>
      </c>
      <c r="W56">
        <v>0</v>
      </c>
      <c r="X56">
        <v>-383848156</v>
      </c>
      <c r="Y56">
        <f t="shared" si="39"/>
        <v>0.13750000000000001</v>
      </c>
      <c r="AA56">
        <v>0</v>
      </c>
      <c r="AB56">
        <v>72.02</v>
      </c>
      <c r="AC56">
        <v>0</v>
      </c>
      <c r="AD56">
        <v>0</v>
      </c>
      <c r="AE56">
        <v>0</v>
      </c>
      <c r="AF56">
        <v>59.52</v>
      </c>
      <c r="AG56">
        <v>0</v>
      </c>
      <c r="AH56">
        <v>0</v>
      </c>
      <c r="AI56">
        <v>1</v>
      </c>
      <c r="AJ56">
        <v>1.21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</v>
      </c>
      <c r="AU56" t="s">
        <v>21</v>
      </c>
      <c r="AV56">
        <v>1</v>
      </c>
      <c r="AW56">
        <v>2</v>
      </c>
      <c r="AX56">
        <v>64035015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5.9520000000000008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8.1840000000000011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ROUND(Y56*Source!I39*DO56,7)</f>
        <v>0</v>
      </c>
      <c r="CX56">
        <f>ROUND(Y56*Source!I39,7)</f>
        <v>8.25E-4</v>
      </c>
      <c r="CY56">
        <f t="shared" si="42"/>
        <v>72.02</v>
      </c>
      <c r="CZ56">
        <f t="shared" si="43"/>
        <v>59.52</v>
      </c>
      <c r="DA56">
        <f t="shared" si="44"/>
        <v>1.21</v>
      </c>
      <c r="DB56">
        <f t="shared" si="40"/>
        <v>8.1812500000000004</v>
      </c>
      <c r="DC56">
        <f t="shared" si="41"/>
        <v>0</v>
      </c>
      <c r="DD56" t="s">
        <v>3</v>
      </c>
      <c r="DE56" t="s">
        <v>3</v>
      </c>
      <c r="DF56">
        <f t="shared" si="38"/>
        <v>0</v>
      </c>
      <c r="DG56">
        <f>ROUND(ROUND(AF56*AJ56,2)*CX56,2)</f>
        <v>0.06</v>
      </c>
      <c r="DH56">
        <f t="shared" si="27"/>
        <v>0</v>
      </c>
      <c r="DI56">
        <f t="shared" si="28"/>
        <v>0</v>
      </c>
      <c r="DJ56">
        <f t="shared" si="45"/>
        <v>0.06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ROW(Source!A39)</f>
        <v>39</v>
      </c>
      <c r="B57">
        <v>64034486</v>
      </c>
      <c r="C57">
        <v>64034587</v>
      </c>
      <c r="D57">
        <v>61479027</v>
      </c>
      <c r="E57">
        <v>1</v>
      </c>
      <c r="F57">
        <v>1</v>
      </c>
      <c r="G57">
        <v>1</v>
      </c>
      <c r="H57">
        <v>2</v>
      </c>
      <c r="I57" t="s">
        <v>263</v>
      </c>
      <c r="J57" t="s">
        <v>264</v>
      </c>
      <c r="K57" t="s">
        <v>265</v>
      </c>
      <c r="L57">
        <v>1368</v>
      </c>
      <c r="N57">
        <v>1011</v>
      </c>
      <c r="O57" t="s">
        <v>252</v>
      </c>
      <c r="P57" t="s">
        <v>252</v>
      </c>
      <c r="Q57">
        <v>1</v>
      </c>
      <c r="W57">
        <v>0</v>
      </c>
      <c r="X57">
        <v>-446833333</v>
      </c>
      <c r="Y57">
        <f t="shared" si="39"/>
        <v>0.13750000000000001</v>
      </c>
      <c r="AA57">
        <v>0</v>
      </c>
      <c r="AB57">
        <v>1376.94</v>
      </c>
      <c r="AC57">
        <v>373.85</v>
      </c>
      <c r="AD57">
        <v>0</v>
      </c>
      <c r="AE57">
        <v>0</v>
      </c>
      <c r="AF57">
        <v>1043.1400000000001</v>
      </c>
      <c r="AG57">
        <v>373.85</v>
      </c>
      <c r="AH57">
        <v>0</v>
      </c>
      <c r="AI57">
        <v>1</v>
      </c>
      <c r="AJ57">
        <v>1.32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</v>
      </c>
      <c r="AU57" t="s">
        <v>21</v>
      </c>
      <c r="AV57">
        <v>1</v>
      </c>
      <c r="AW57">
        <v>2</v>
      </c>
      <c r="AX57">
        <v>64035016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104.31400000000002</v>
      </c>
      <c r="BL57">
        <v>37.385000000000005</v>
      </c>
      <c r="BM57">
        <v>0</v>
      </c>
      <c r="BN57">
        <v>0</v>
      </c>
      <c r="BO57">
        <v>0.1</v>
      </c>
      <c r="BP57">
        <v>1</v>
      </c>
      <c r="BQ57">
        <v>0</v>
      </c>
      <c r="BR57">
        <v>143.43175000000002</v>
      </c>
      <c r="BS57">
        <v>51.404375000000009</v>
      </c>
      <c r="BT57">
        <v>0</v>
      </c>
      <c r="BU57">
        <v>0</v>
      </c>
      <c r="BV57">
        <v>0.13750000000000001</v>
      </c>
      <c r="BW57">
        <v>1</v>
      </c>
      <c r="CV57">
        <v>0</v>
      </c>
      <c r="CW57">
        <f>ROUND(Y57*Source!I39*DO57,7)</f>
        <v>8.25E-4</v>
      </c>
      <c r="CX57">
        <f>ROUND(Y57*Source!I39,7)</f>
        <v>8.25E-4</v>
      </c>
      <c r="CY57">
        <f t="shared" si="42"/>
        <v>1376.94</v>
      </c>
      <c r="CZ57">
        <f t="shared" si="43"/>
        <v>1043.1400000000001</v>
      </c>
      <c r="DA57">
        <f t="shared" si="44"/>
        <v>1.32</v>
      </c>
      <c r="DB57">
        <f t="shared" si="40"/>
        <v>143.42625000000001</v>
      </c>
      <c r="DC57">
        <f t="shared" si="41"/>
        <v>51.411250000000003</v>
      </c>
      <c r="DD57" t="s">
        <v>3</v>
      </c>
      <c r="DE57" t="s">
        <v>3</v>
      </c>
      <c r="DF57">
        <f t="shared" si="38"/>
        <v>0</v>
      </c>
      <c r="DG57">
        <f>ROUND(ROUND(AF57*AJ57,2)*CX57,2)</f>
        <v>1.1399999999999999</v>
      </c>
      <c r="DH57">
        <f t="shared" si="27"/>
        <v>0.31</v>
      </c>
      <c r="DI57">
        <f t="shared" si="28"/>
        <v>0</v>
      </c>
      <c r="DJ57">
        <f t="shared" si="45"/>
        <v>1.45</v>
      </c>
      <c r="DK57">
        <v>0</v>
      </c>
      <c r="DL57" t="s">
        <v>266</v>
      </c>
      <c r="DM57">
        <v>4</v>
      </c>
      <c r="DN57" t="s">
        <v>246</v>
      </c>
      <c r="DO57">
        <v>1</v>
      </c>
    </row>
    <row r="58" spans="1:119" x14ac:dyDescent="0.2">
      <c r="A58">
        <f>ROW(Source!A39)</f>
        <v>39</v>
      </c>
      <c r="B58">
        <v>64034486</v>
      </c>
      <c r="C58">
        <v>64034587</v>
      </c>
      <c r="D58">
        <v>61479290</v>
      </c>
      <c r="E58">
        <v>1</v>
      </c>
      <c r="F58">
        <v>1</v>
      </c>
      <c r="G58">
        <v>1</v>
      </c>
      <c r="H58">
        <v>2</v>
      </c>
      <c r="I58" t="s">
        <v>336</v>
      </c>
      <c r="J58" t="s">
        <v>337</v>
      </c>
      <c r="K58" t="s">
        <v>338</v>
      </c>
      <c r="L58">
        <v>1368</v>
      </c>
      <c r="N58">
        <v>1011</v>
      </c>
      <c r="O58" t="s">
        <v>252</v>
      </c>
      <c r="P58" t="s">
        <v>252</v>
      </c>
      <c r="Q58">
        <v>1</v>
      </c>
      <c r="W58">
        <v>0</v>
      </c>
      <c r="X58">
        <v>1015821674</v>
      </c>
      <c r="Y58">
        <f t="shared" si="39"/>
        <v>8.249999999999999E-2</v>
      </c>
      <c r="AA58">
        <v>0</v>
      </c>
      <c r="AB58">
        <v>5507.92</v>
      </c>
      <c r="AC58">
        <v>502.18</v>
      </c>
      <c r="AD58">
        <v>0</v>
      </c>
      <c r="AE58">
        <v>0</v>
      </c>
      <c r="AF58">
        <v>4141.29</v>
      </c>
      <c r="AG58">
        <v>502.18</v>
      </c>
      <c r="AH58">
        <v>0</v>
      </c>
      <c r="AI58">
        <v>1</v>
      </c>
      <c r="AJ58">
        <v>1.33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0.06</v>
      </c>
      <c r="AU58" t="s">
        <v>21</v>
      </c>
      <c r="AV58">
        <v>1</v>
      </c>
      <c r="AW58">
        <v>2</v>
      </c>
      <c r="AX58">
        <v>64035017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248.47739999999999</v>
      </c>
      <c r="BL58">
        <v>30.130800000000001</v>
      </c>
      <c r="BM58">
        <v>0</v>
      </c>
      <c r="BN58">
        <v>0</v>
      </c>
      <c r="BO58">
        <v>0.06</v>
      </c>
      <c r="BP58">
        <v>1</v>
      </c>
      <c r="BQ58">
        <v>0</v>
      </c>
      <c r="BR58">
        <v>341.65642500000001</v>
      </c>
      <c r="BS58">
        <v>41.429850000000002</v>
      </c>
      <c r="BT58">
        <v>0</v>
      </c>
      <c r="BU58">
        <v>0</v>
      </c>
      <c r="BV58">
        <v>8.2500000000000004E-2</v>
      </c>
      <c r="BW58">
        <v>1</v>
      </c>
      <c r="CV58">
        <v>0</v>
      </c>
      <c r="CW58">
        <f>ROUND(Y58*Source!I39*DO58,7)</f>
        <v>4.95E-4</v>
      </c>
      <c r="CX58">
        <f>ROUND(Y58*Source!I39,7)</f>
        <v>4.95E-4</v>
      </c>
      <c r="CY58">
        <f t="shared" si="42"/>
        <v>5507.92</v>
      </c>
      <c r="CZ58">
        <f t="shared" si="43"/>
        <v>4141.29</v>
      </c>
      <c r="DA58">
        <f t="shared" si="44"/>
        <v>1.33</v>
      </c>
      <c r="DB58">
        <f t="shared" si="40"/>
        <v>341.66</v>
      </c>
      <c r="DC58">
        <f t="shared" si="41"/>
        <v>41.428750000000001</v>
      </c>
      <c r="DD58" t="s">
        <v>3</v>
      </c>
      <c r="DE58" t="s">
        <v>3</v>
      </c>
      <c r="DF58">
        <f t="shared" si="38"/>
        <v>0</v>
      </c>
      <c r="DG58">
        <f>ROUND(ROUND(AF58*AJ58,2)*CX58,2)</f>
        <v>2.73</v>
      </c>
      <c r="DH58">
        <f t="shared" si="27"/>
        <v>0.25</v>
      </c>
      <c r="DI58">
        <f t="shared" si="28"/>
        <v>0</v>
      </c>
      <c r="DJ58">
        <f t="shared" si="45"/>
        <v>2.98</v>
      </c>
      <c r="DK58">
        <v>0</v>
      </c>
      <c r="DL58" t="s">
        <v>288</v>
      </c>
      <c r="DM58">
        <v>6</v>
      </c>
      <c r="DN58" t="s">
        <v>246</v>
      </c>
      <c r="DO58">
        <v>1</v>
      </c>
    </row>
    <row r="59" spans="1:119" x14ac:dyDescent="0.2">
      <c r="A59">
        <f>ROW(Source!A39)</f>
        <v>39</v>
      </c>
      <c r="B59">
        <v>64034486</v>
      </c>
      <c r="C59">
        <v>64034587</v>
      </c>
      <c r="D59">
        <v>61357028</v>
      </c>
      <c r="E59">
        <v>116</v>
      </c>
      <c r="F59">
        <v>1</v>
      </c>
      <c r="G59">
        <v>1</v>
      </c>
      <c r="H59">
        <v>3</v>
      </c>
      <c r="I59" t="s">
        <v>97</v>
      </c>
      <c r="J59" t="s">
        <v>3</v>
      </c>
      <c r="K59" t="s">
        <v>98</v>
      </c>
      <c r="L59">
        <v>1348</v>
      </c>
      <c r="N59">
        <v>1009</v>
      </c>
      <c r="O59" t="s">
        <v>33</v>
      </c>
      <c r="P59" t="s">
        <v>33</v>
      </c>
      <c r="Q59">
        <v>1000</v>
      </c>
      <c r="W59">
        <v>0</v>
      </c>
      <c r="X59">
        <v>-1795500878</v>
      </c>
      <c r="Y59">
        <f>AT59</f>
        <v>1E-3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1E-3</v>
      </c>
      <c r="AU59" t="s">
        <v>3</v>
      </c>
      <c r="AV59">
        <v>0</v>
      </c>
      <c r="AW59">
        <v>2</v>
      </c>
      <c r="AX59">
        <v>64035018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ROUND(Y59*Source!I39,7)</f>
        <v>6.0000000000000002E-6</v>
      </c>
      <c r="CY59">
        <f>AA59</f>
        <v>0</v>
      </c>
      <c r="CZ59">
        <f>AE59</f>
        <v>0</v>
      </c>
      <c r="DA59">
        <f>AI59</f>
        <v>1</v>
      </c>
      <c r="DB59">
        <f>ROUND(ROUND(AT59*CZ59,2),6)</f>
        <v>0</v>
      </c>
      <c r="DC59">
        <f>ROUND(ROUND(AT59*AG59,2),6)</f>
        <v>0</v>
      </c>
      <c r="DD59" t="s">
        <v>3</v>
      </c>
      <c r="DE59" t="s">
        <v>3</v>
      </c>
      <c r="DF59">
        <f t="shared" si="38"/>
        <v>0</v>
      </c>
      <c r="DG59">
        <f>ROUND(ROUND(AF59,2)*CX59,2)</f>
        <v>0</v>
      </c>
      <c r="DH59">
        <f t="shared" si="27"/>
        <v>0</v>
      </c>
      <c r="DI59">
        <f t="shared" si="28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ROW(Source!A39)</f>
        <v>39</v>
      </c>
      <c r="B60">
        <v>64034486</v>
      </c>
      <c r="C60">
        <v>64034587</v>
      </c>
      <c r="D60">
        <v>61428966</v>
      </c>
      <c r="E60">
        <v>1</v>
      </c>
      <c r="F60">
        <v>1</v>
      </c>
      <c r="G60">
        <v>1</v>
      </c>
      <c r="H60">
        <v>3</v>
      </c>
      <c r="I60" t="s">
        <v>342</v>
      </c>
      <c r="J60" t="s">
        <v>343</v>
      </c>
      <c r="K60" t="s">
        <v>344</v>
      </c>
      <c r="L60">
        <v>1339</v>
      </c>
      <c r="N60">
        <v>1007</v>
      </c>
      <c r="O60" t="s">
        <v>279</v>
      </c>
      <c r="P60" t="s">
        <v>279</v>
      </c>
      <c r="Q60">
        <v>1</v>
      </c>
      <c r="W60">
        <v>0</v>
      </c>
      <c r="X60">
        <v>589288143</v>
      </c>
      <c r="Y60">
        <f>AT60</f>
        <v>0.44</v>
      </c>
      <c r="AA60">
        <v>40.67</v>
      </c>
      <c r="AB60">
        <v>0</v>
      </c>
      <c r="AC60">
        <v>0</v>
      </c>
      <c r="AD60">
        <v>0</v>
      </c>
      <c r="AE60">
        <v>36.31</v>
      </c>
      <c r="AF60">
        <v>0</v>
      </c>
      <c r="AG60">
        <v>0</v>
      </c>
      <c r="AH60">
        <v>0</v>
      </c>
      <c r="AI60">
        <v>1.1200000000000001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0.44</v>
      </c>
      <c r="AU60" t="s">
        <v>3</v>
      </c>
      <c r="AV60">
        <v>0</v>
      </c>
      <c r="AW60">
        <v>2</v>
      </c>
      <c r="AX60">
        <v>64035019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15.976400000000002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15.976400000000002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ROUND(Y60*Source!I39,7)</f>
        <v>2.64E-3</v>
      </c>
      <c r="CY60">
        <f>AA60</f>
        <v>40.67</v>
      </c>
      <c r="CZ60">
        <f>AE60</f>
        <v>36.31</v>
      </c>
      <c r="DA60">
        <f>AI60</f>
        <v>1.1200000000000001</v>
      </c>
      <c r="DB60">
        <f>ROUND(ROUND(AT60*CZ60,2),6)</f>
        <v>15.98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0.11</v>
      </c>
      <c r="DG60">
        <f>ROUND(ROUND(AF60,2)*CX60,2)</f>
        <v>0</v>
      </c>
      <c r="DH60">
        <f t="shared" si="27"/>
        <v>0</v>
      </c>
      <c r="DI60">
        <f t="shared" si="28"/>
        <v>0</v>
      </c>
      <c r="DJ60">
        <f>DF60</f>
        <v>0.11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64034486</v>
      </c>
      <c r="C61">
        <v>64034587</v>
      </c>
      <c r="D61">
        <v>61358341</v>
      </c>
      <c r="E61">
        <v>116</v>
      </c>
      <c r="F61">
        <v>1</v>
      </c>
      <c r="G61">
        <v>1</v>
      </c>
      <c r="H61">
        <v>3</v>
      </c>
      <c r="I61" t="s">
        <v>100</v>
      </c>
      <c r="J61" t="s">
        <v>3</v>
      </c>
      <c r="K61" t="s">
        <v>101</v>
      </c>
      <c r="L61">
        <v>1348</v>
      </c>
      <c r="N61">
        <v>1009</v>
      </c>
      <c r="O61" t="s">
        <v>33</v>
      </c>
      <c r="P61" t="s">
        <v>33</v>
      </c>
      <c r="Q61">
        <v>1000</v>
      </c>
      <c r="W61">
        <v>0</v>
      </c>
      <c r="X61">
        <v>-2143350517</v>
      </c>
      <c r="Y61">
        <f>AT61</f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64035020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ROUND(Y61*Source!I39,7)</f>
        <v>0</v>
      </c>
      <c r="CY61">
        <f>AA61</f>
        <v>0</v>
      </c>
      <c r="CZ61">
        <f>AE61</f>
        <v>0</v>
      </c>
      <c r="DA61">
        <f>AI61</f>
        <v>1</v>
      </c>
      <c r="DB61">
        <f>ROUND(ROUND(AT61*CZ61,2),6)</f>
        <v>0</v>
      </c>
      <c r="DC61">
        <f>ROUND(ROUND(AT61*AG61,2),6)</f>
        <v>0</v>
      </c>
      <c r="DD61" t="s">
        <v>3</v>
      </c>
      <c r="DE61" t="s">
        <v>3</v>
      </c>
      <c r="DF61">
        <f t="shared" ref="DF61:DF78" si="46">ROUND(ROUND(AE61,2)*CX61,2)</f>
        <v>0</v>
      </c>
      <c r="DG61">
        <f>ROUND(ROUND(AF61,2)*CX61,2)</f>
        <v>0</v>
      </c>
      <c r="DH61">
        <f t="shared" si="27"/>
        <v>0</v>
      </c>
      <c r="DI61">
        <f t="shared" si="28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64034486</v>
      </c>
      <c r="C62">
        <v>64034609</v>
      </c>
      <c r="D62">
        <v>61357005</v>
      </c>
      <c r="E62">
        <v>116</v>
      </c>
      <c r="F62">
        <v>1</v>
      </c>
      <c r="G62">
        <v>1</v>
      </c>
      <c r="H62">
        <v>1</v>
      </c>
      <c r="I62" t="s">
        <v>302</v>
      </c>
      <c r="J62" t="s">
        <v>3</v>
      </c>
      <c r="K62" t="s">
        <v>303</v>
      </c>
      <c r="L62">
        <v>1191</v>
      </c>
      <c r="N62">
        <v>1013</v>
      </c>
      <c r="O62" t="s">
        <v>246</v>
      </c>
      <c r="P62" t="s">
        <v>246</v>
      </c>
      <c r="Q62">
        <v>1</v>
      </c>
      <c r="W62">
        <v>0</v>
      </c>
      <c r="X62">
        <v>1958912953</v>
      </c>
      <c r="Y62">
        <f>(AT62*ROUND(((0.1+1)*1.15),7))</f>
        <v>26.387899999999998</v>
      </c>
      <c r="AA62">
        <v>0</v>
      </c>
      <c r="AB62">
        <v>0</v>
      </c>
      <c r="AC62">
        <v>0</v>
      </c>
      <c r="AD62">
        <v>340.37</v>
      </c>
      <c r="AE62">
        <v>0</v>
      </c>
      <c r="AF62">
        <v>0</v>
      </c>
      <c r="AG62">
        <v>0</v>
      </c>
      <c r="AH62">
        <v>340.37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20.86</v>
      </c>
      <c r="AU62" t="s">
        <v>22</v>
      </c>
      <c r="AV62">
        <v>1</v>
      </c>
      <c r="AW62">
        <v>2</v>
      </c>
      <c r="AX62">
        <v>64035023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7100.1181999999999</v>
      </c>
      <c r="BN62">
        <v>20.86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8981.649523</v>
      </c>
      <c r="BU62">
        <v>26.387899999999998</v>
      </c>
      <c r="BV62">
        <v>0</v>
      </c>
      <c r="BW62">
        <v>1</v>
      </c>
      <c r="CU62">
        <f>ROUND(AT62*Source!I43*AH62*AL62,2)</f>
        <v>7.1</v>
      </c>
      <c r="CV62">
        <f>ROUND(Y62*Source!I43,7)</f>
        <v>2.6387899999999999E-2</v>
      </c>
      <c r="CW62">
        <v>0</v>
      </c>
      <c r="CX62">
        <f>ROUND(Y62*Source!I43,7)</f>
        <v>2.6387899999999999E-2</v>
      </c>
      <c r="CY62">
        <f>AD62</f>
        <v>340.37</v>
      </c>
      <c r="CZ62">
        <f>AH62</f>
        <v>340.37</v>
      </c>
      <c r="DA62">
        <f>AL62</f>
        <v>1</v>
      </c>
      <c r="DB62">
        <f>ROUND((ROUND(AT62*CZ62,2)*ROUND(((0.1+1)*1.15),7)),6)</f>
        <v>8981.6517999999996</v>
      </c>
      <c r="DC62">
        <f>ROUND((ROUND(AT62*AG62,2)*ROUND(((0.1+1)*1.15),7)),6)</f>
        <v>0</v>
      </c>
      <c r="DD62" t="s">
        <v>3</v>
      </c>
      <c r="DE62" t="s">
        <v>3</v>
      </c>
      <c r="DF62">
        <f t="shared" si="46"/>
        <v>0</v>
      </c>
      <c r="DG62">
        <f>ROUND(ROUND(AF62,2)*CX62,2)</f>
        <v>0</v>
      </c>
      <c r="DH62">
        <f t="shared" si="27"/>
        <v>0</v>
      </c>
      <c r="DI62">
        <f t="shared" si="28"/>
        <v>8.98</v>
      </c>
      <c r="DJ62">
        <f>DI62</f>
        <v>8.98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64034486</v>
      </c>
      <c r="C63">
        <v>64034609</v>
      </c>
      <c r="D63">
        <v>61357196</v>
      </c>
      <c r="E63">
        <v>116</v>
      </c>
      <c r="F63">
        <v>1</v>
      </c>
      <c r="G63">
        <v>1</v>
      </c>
      <c r="H63">
        <v>1</v>
      </c>
      <c r="I63" t="s">
        <v>247</v>
      </c>
      <c r="J63" t="s">
        <v>3</v>
      </c>
      <c r="K63" t="s">
        <v>248</v>
      </c>
      <c r="L63">
        <v>1191</v>
      </c>
      <c r="N63">
        <v>1013</v>
      </c>
      <c r="O63" t="s">
        <v>246</v>
      </c>
      <c r="P63" t="s">
        <v>246</v>
      </c>
      <c r="Q63">
        <v>1</v>
      </c>
      <c r="W63">
        <v>0</v>
      </c>
      <c r="X63">
        <v>-1417349443</v>
      </c>
      <c r="Y63">
        <f t="shared" ref="Y63:Y77" si="47">(AT63*ROUND(((0.1+1)*1.25),7))</f>
        <v>25.918750000000003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18.850000000000001</v>
      </c>
      <c r="AU63" t="s">
        <v>21</v>
      </c>
      <c r="AV63">
        <v>2</v>
      </c>
      <c r="AW63">
        <v>2</v>
      </c>
      <c r="AX63">
        <v>64035024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2.5918799999999999E-2</v>
      </c>
      <c r="CY63">
        <f>AD63</f>
        <v>0</v>
      </c>
      <c r="CZ63">
        <f>AH63</f>
        <v>0</v>
      </c>
      <c r="DA63">
        <f>AL63</f>
        <v>1</v>
      </c>
      <c r="DB63">
        <f t="shared" ref="DB63:DB77" si="48">ROUND((ROUND(AT63*CZ63,2)*ROUND(((0.1+1)*1.25),7)),6)</f>
        <v>0</v>
      </c>
      <c r="DC63">
        <f t="shared" ref="DC63:DC77" si="49">ROUND((ROUND(AT63*AG63,2)*ROUND(((0.1+1)*1.25),7)),6)</f>
        <v>0</v>
      </c>
      <c r="DD63" t="s">
        <v>3</v>
      </c>
      <c r="DE63" t="s">
        <v>3</v>
      </c>
      <c r="DF63">
        <f t="shared" si="46"/>
        <v>0</v>
      </c>
      <c r="DG63">
        <f>ROUND(ROUND(AF63,2)*CX63,2)</f>
        <v>0</v>
      </c>
      <c r="DH63">
        <f t="shared" si="27"/>
        <v>0</v>
      </c>
      <c r="DI63">
        <f t="shared" si="28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ROW(Source!A43)</f>
        <v>43</v>
      </c>
      <c r="B64">
        <v>64034486</v>
      </c>
      <c r="C64">
        <v>64034609</v>
      </c>
      <c r="D64">
        <v>61478315</v>
      </c>
      <c r="E64">
        <v>1</v>
      </c>
      <c r="F64">
        <v>1</v>
      </c>
      <c r="G64">
        <v>1</v>
      </c>
      <c r="H64">
        <v>2</v>
      </c>
      <c r="I64" t="s">
        <v>304</v>
      </c>
      <c r="J64" t="s">
        <v>305</v>
      </c>
      <c r="K64" t="s">
        <v>306</v>
      </c>
      <c r="L64">
        <v>1368</v>
      </c>
      <c r="N64">
        <v>1011</v>
      </c>
      <c r="O64" t="s">
        <v>252</v>
      </c>
      <c r="P64" t="s">
        <v>252</v>
      </c>
      <c r="Q64">
        <v>1</v>
      </c>
      <c r="W64">
        <v>0</v>
      </c>
      <c r="X64">
        <v>636427677</v>
      </c>
      <c r="Y64">
        <f t="shared" si="47"/>
        <v>3.355</v>
      </c>
      <c r="AA64">
        <v>0</v>
      </c>
      <c r="AB64">
        <v>1.78</v>
      </c>
      <c r="AC64">
        <v>0</v>
      </c>
      <c r="AD64">
        <v>0</v>
      </c>
      <c r="AE64">
        <v>0</v>
      </c>
      <c r="AF64">
        <v>1.21</v>
      </c>
      <c r="AG64">
        <v>0</v>
      </c>
      <c r="AH64">
        <v>0</v>
      </c>
      <c r="AI64">
        <v>1</v>
      </c>
      <c r="AJ64">
        <v>1.47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2.44</v>
      </c>
      <c r="AU64" t="s">
        <v>21</v>
      </c>
      <c r="AV64">
        <v>1</v>
      </c>
      <c r="AW64">
        <v>2</v>
      </c>
      <c r="AX64">
        <v>64035025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2.9523999999999999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4.0595500000000007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ROUND(Y64*Source!I43*DO64,7)</f>
        <v>0</v>
      </c>
      <c r="CX64">
        <f>ROUND(Y64*Source!I43,7)</f>
        <v>3.3549999999999999E-3</v>
      </c>
      <c r="CY64">
        <f t="shared" ref="CY64:CY77" si="50">AB64</f>
        <v>1.78</v>
      </c>
      <c r="CZ64">
        <f t="shared" ref="CZ64:CZ77" si="51">AF64</f>
        <v>1.21</v>
      </c>
      <c r="DA64">
        <f t="shared" ref="DA64:DA77" si="52">AJ64</f>
        <v>1.47</v>
      </c>
      <c r="DB64">
        <f t="shared" si="48"/>
        <v>4.0562500000000004</v>
      </c>
      <c r="DC64">
        <f t="shared" si="49"/>
        <v>0</v>
      </c>
      <c r="DD64" t="s">
        <v>3</v>
      </c>
      <c r="DE64" t="s">
        <v>3</v>
      </c>
      <c r="DF64">
        <f t="shared" si="46"/>
        <v>0</v>
      </c>
      <c r="DG64">
        <f>ROUND(ROUND(AF64*AJ64,2)*CX64,2)</f>
        <v>0.01</v>
      </c>
      <c r="DH64">
        <f t="shared" si="27"/>
        <v>0</v>
      </c>
      <c r="DI64">
        <f t="shared" si="28"/>
        <v>0</v>
      </c>
      <c r="DJ64">
        <f t="shared" ref="DJ64:DJ77" si="53">DG64+DH64</f>
        <v>0.01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ROW(Source!A43)</f>
        <v>43</v>
      </c>
      <c r="B65">
        <v>64034486</v>
      </c>
      <c r="C65">
        <v>64034609</v>
      </c>
      <c r="D65">
        <v>61478343</v>
      </c>
      <c r="E65">
        <v>1</v>
      </c>
      <c r="F65">
        <v>1</v>
      </c>
      <c r="G65">
        <v>1</v>
      </c>
      <c r="H65">
        <v>2</v>
      </c>
      <c r="I65" t="s">
        <v>249</v>
      </c>
      <c r="J65" t="s">
        <v>250</v>
      </c>
      <c r="K65" t="s">
        <v>251</v>
      </c>
      <c r="L65">
        <v>1368</v>
      </c>
      <c r="N65">
        <v>1011</v>
      </c>
      <c r="O65" t="s">
        <v>252</v>
      </c>
      <c r="P65" t="s">
        <v>252</v>
      </c>
      <c r="Q65">
        <v>1</v>
      </c>
      <c r="W65">
        <v>0</v>
      </c>
      <c r="X65">
        <v>1321393780</v>
      </c>
      <c r="Y65">
        <f t="shared" si="47"/>
        <v>0.75625000000000009</v>
      </c>
      <c r="AA65">
        <v>0</v>
      </c>
      <c r="AB65">
        <v>1592.23</v>
      </c>
      <c r="AC65">
        <v>429.64</v>
      </c>
      <c r="AD65">
        <v>0</v>
      </c>
      <c r="AE65">
        <v>0</v>
      </c>
      <c r="AF65">
        <v>1592.23</v>
      </c>
      <c r="AG65">
        <v>429.64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0.55000000000000004</v>
      </c>
      <c r="AU65" t="s">
        <v>21</v>
      </c>
      <c r="AV65">
        <v>1</v>
      </c>
      <c r="AW65">
        <v>2</v>
      </c>
      <c r="AX65">
        <v>64035026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875.7265000000001</v>
      </c>
      <c r="BL65">
        <v>236.30200000000002</v>
      </c>
      <c r="BM65">
        <v>0</v>
      </c>
      <c r="BN65">
        <v>0</v>
      </c>
      <c r="BO65">
        <v>0.55000000000000004</v>
      </c>
      <c r="BP65">
        <v>1</v>
      </c>
      <c r="BQ65">
        <v>0</v>
      </c>
      <c r="BR65">
        <v>1204.1239375000002</v>
      </c>
      <c r="BS65">
        <v>324.91525000000001</v>
      </c>
      <c r="BT65">
        <v>0</v>
      </c>
      <c r="BU65">
        <v>0</v>
      </c>
      <c r="BV65">
        <v>0.75625000000000009</v>
      </c>
      <c r="BW65">
        <v>1</v>
      </c>
      <c r="CV65">
        <v>0</v>
      </c>
      <c r="CW65">
        <f>ROUND(Y65*Source!I43*DO65,7)</f>
        <v>7.5630000000000001E-4</v>
      </c>
      <c r="CX65">
        <f>ROUND(Y65*Source!I43,7)</f>
        <v>7.5630000000000001E-4</v>
      </c>
      <c r="CY65">
        <f t="shared" si="50"/>
        <v>1592.23</v>
      </c>
      <c r="CZ65">
        <f t="shared" si="51"/>
        <v>1592.23</v>
      </c>
      <c r="DA65">
        <f t="shared" si="52"/>
        <v>1</v>
      </c>
      <c r="DB65">
        <f t="shared" si="48"/>
        <v>1204.1287500000001</v>
      </c>
      <c r="DC65">
        <f t="shared" si="49"/>
        <v>324.91250000000002</v>
      </c>
      <c r="DD65" t="s">
        <v>3</v>
      </c>
      <c r="DE65" t="s">
        <v>3</v>
      </c>
      <c r="DF65">
        <f t="shared" si="46"/>
        <v>0</v>
      </c>
      <c r="DG65">
        <f>ROUND(ROUND(AF65,2)*CX65,2)</f>
        <v>1.2</v>
      </c>
      <c r="DH65">
        <f t="shared" ref="DH65:DH85" si="54">ROUND(ROUND(AG65,2)*CX65,2)</f>
        <v>0.32</v>
      </c>
      <c r="DI65">
        <f t="shared" ref="DI65:DI85" si="55">ROUND(ROUND(AH65,2)*CX65,2)</f>
        <v>0</v>
      </c>
      <c r="DJ65">
        <f t="shared" si="53"/>
        <v>1.52</v>
      </c>
      <c r="DK65">
        <v>1</v>
      </c>
      <c r="DL65" t="s">
        <v>253</v>
      </c>
      <c r="DM65">
        <v>5</v>
      </c>
      <c r="DN65" t="s">
        <v>246</v>
      </c>
      <c r="DO65">
        <v>1</v>
      </c>
    </row>
    <row r="66" spans="1:119" x14ac:dyDescent="0.2">
      <c r="A66">
        <f>ROW(Source!A43)</f>
        <v>43</v>
      </c>
      <c r="B66">
        <v>64034486</v>
      </c>
      <c r="C66">
        <v>64034609</v>
      </c>
      <c r="D66">
        <v>61478515</v>
      </c>
      <c r="E66">
        <v>1</v>
      </c>
      <c r="F66">
        <v>1</v>
      </c>
      <c r="G66">
        <v>1</v>
      </c>
      <c r="H66">
        <v>2</v>
      </c>
      <c r="I66" t="s">
        <v>307</v>
      </c>
      <c r="J66" t="s">
        <v>308</v>
      </c>
      <c r="K66" t="s">
        <v>309</v>
      </c>
      <c r="L66">
        <v>1368</v>
      </c>
      <c r="N66">
        <v>1011</v>
      </c>
      <c r="O66" t="s">
        <v>252</v>
      </c>
      <c r="P66" t="s">
        <v>252</v>
      </c>
      <c r="Q66">
        <v>1</v>
      </c>
      <c r="W66">
        <v>0</v>
      </c>
      <c r="X66">
        <v>50930679</v>
      </c>
      <c r="Y66">
        <f t="shared" si="47"/>
        <v>2.8050000000000002</v>
      </c>
      <c r="AA66">
        <v>0</v>
      </c>
      <c r="AB66">
        <v>3784.9</v>
      </c>
      <c r="AC66">
        <v>535.66</v>
      </c>
      <c r="AD66">
        <v>0</v>
      </c>
      <c r="AE66">
        <v>0</v>
      </c>
      <c r="AF66">
        <v>2646.78</v>
      </c>
      <c r="AG66">
        <v>535.66</v>
      </c>
      <c r="AH66">
        <v>0</v>
      </c>
      <c r="AI66">
        <v>1</v>
      </c>
      <c r="AJ66">
        <v>1.43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2.04</v>
      </c>
      <c r="AU66" t="s">
        <v>21</v>
      </c>
      <c r="AV66">
        <v>1</v>
      </c>
      <c r="AW66">
        <v>2</v>
      </c>
      <c r="AX66">
        <v>64035027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5399.4312000000009</v>
      </c>
      <c r="BL66">
        <v>1092.7464</v>
      </c>
      <c r="BM66">
        <v>0</v>
      </c>
      <c r="BN66">
        <v>0</v>
      </c>
      <c r="BO66">
        <v>2.04</v>
      </c>
      <c r="BP66">
        <v>1</v>
      </c>
      <c r="BQ66">
        <v>0</v>
      </c>
      <c r="BR66">
        <v>7424.2179000000006</v>
      </c>
      <c r="BS66">
        <v>1502.5263</v>
      </c>
      <c r="BT66">
        <v>0</v>
      </c>
      <c r="BU66">
        <v>0</v>
      </c>
      <c r="BV66">
        <v>2.8050000000000002</v>
      </c>
      <c r="BW66">
        <v>1</v>
      </c>
      <c r="CV66">
        <v>0</v>
      </c>
      <c r="CW66">
        <f>ROUND(Y66*Source!I43*DO66,7)</f>
        <v>2.8050000000000002E-3</v>
      </c>
      <c r="CX66">
        <f>ROUND(Y66*Source!I43,7)</f>
        <v>2.8050000000000002E-3</v>
      </c>
      <c r="CY66">
        <f t="shared" si="50"/>
        <v>3784.9</v>
      </c>
      <c r="CZ66">
        <f t="shared" si="51"/>
        <v>2646.78</v>
      </c>
      <c r="DA66">
        <f t="shared" si="52"/>
        <v>1.43</v>
      </c>
      <c r="DB66">
        <f t="shared" si="48"/>
        <v>7424.2162500000004</v>
      </c>
      <c r="DC66">
        <f t="shared" si="49"/>
        <v>1502.53125</v>
      </c>
      <c r="DD66" t="s">
        <v>3</v>
      </c>
      <c r="DE66" t="s">
        <v>3</v>
      </c>
      <c r="DF66">
        <f t="shared" si="46"/>
        <v>0</v>
      </c>
      <c r="DG66">
        <f>ROUND(ROUND(AF66*AJ66,2)*CX66,2)</f>
        <v>10.62</v>
      </c>
      <c r="DH66">
        <f t="shared" si="54"/>
        <v>1.5</v>
      </c>
      <c r="DI66">
        <f t="shared" si="55"/>
        <v>0</v>
      </c>
      <c r="DJ66">
        <f t="shared" si="53"/>
        <v>12.12</v>
      </c>
      <c r="DK66">
        <v>0</v>
      </c>
      <c r="DL66" t="s">
        <v>310</v>
      </c>
      <c r="DM66">
        <v>7</v>
      </c>
      <c r="DN66" t="s">
        <v>246</v>
      </c>
      <c r="DO66">
        <v>1</v>
      </c>
    </row>
    <row r="67" spans="1:119" x14ac:dyDescent="0.2">
      <c r="A67">
        <f>ROW(Source!A43)</f>
        <v>43</v>
      </c>
      <c r="B67">
        <v>64034486</v>
      </c>
      <c r="C67">
        <v>64034609</v>
      </c>
      <c r="D67">
        <v>61478537</v>
      </c>
      <c r="E67">
        <v>1</v>
      </c>
      <c r="F67">
        <v>1</v>
      </c>
      <c r="G67">
        <v>1</v>
      </c>
      <c r="H67">
        <v>2</v>
      </c>
      <c r="I67" t="s">
        <v>311</v>
      </c>
      <c r="J67" t="s">
        <v>312</v>
      </c>
      <c r="K67" t="s">
        <v>313</v>
      </c>
      <c r="L67">
        <v>1368</v>
      </c>
      <c r="N67">
        <v>1011</v>
      </c>
      <c r="O67" t="s">
        <v>252</v>
      </c>
      <c r="P67" t="s">
        <v>252</v>
      </c>
      <c r="Q67">
        <v>1</v>
      </c>
      <c r="W67">
        <v>0</v>
      </c>
      <c r="X67">
        <v>-1171535008</v>
      </c>
      <c r="Y67">
        <f t="shared" si="47"/>
        <v>2.9425000000000003</v>
      </c>
      <c r="AA67">
        <v>0</v>
      </c>
      <c r="AB67">
        <v>2206.96</v>
      </c>
      <c r="AC67">
        <v>429.64</v>
      </c>
      <c r="AD67">
        <v>0</v>
      </c>
      <c r="AE67">
        <v>0</v>
      </c>
      <c r="AF67">
        <v>2206.96</v>
      </c>
      <c r="AG67">
        <v>429.64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2.14</v>
      </c>
      <c r="AU67" t="s">
        <v>21</v>
      </c>
      <c r="AV67">
        <v>1</v>
      </c>
      <c r="AW67">
        <v>2</v>
      </c>
      <c r="AX67">
        <v>64035028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4722.8944000000001</v>
      </c>
      <c r="BL67">
        <v>919.42960000000005</v>
      </c>
      <c r="BM67">
        <v>0</v>
      </c>
      <c r="BN67">
        <v>0</v>
      </c>
      <c r="BO67">
        <v>2.14</v>
      </c>
      <c r="BP67">
        <v>1</v>
      </c>
      <c r="BQ67">
        <v>0</v>
      </c>
      <c r="BR67">
        <v>6493.9798000000019</v>
      </c>
      <c r="BS67">
        <v>1264.2157000000002</v>
      </c>
      <c r="BT67">
        <v>0</v>
      </c>
      <c r="BU67">
        <v>0</v>
      </c>
      <c r="BV67">
        <v>2.9425000000000008</v>
      </c>
      <c r="BW67">
        <v>1</v>
      </c>
      <c r="CV67">
        <v>0</v>
      </c>
      <c r="CW67">
        <f>ROUND(Y67*Source!I43*DO67,7)</f>
        <v>2.9424999999999998E-3</v>
      </c>
      <c r="CX67">
        <f>ROUND(Y67*Source!I43,7)</f>
        <v>2.9424999999999998E-3</v>
      </c>
      <c r="CY67">
        <f t="shared" si="50"/>
        <v>2206.96</v>
      </c>
      <c r="CZ67">
        <f t="shared" si="51"/>
        <v>2206.96</v>
      </c>
      <c r="DA67">
        <f t="shared" si="52"/>
        <v>1</v>
      </c>
      <c r="DB67">
        <f t="shared" si="48"/>
        <v>6493.9737500000001</v>
      </c>
      <c r="DC67">
        <f t="shared" si="49"/>
        <v>1264.2162499999999</v>
      </c>
      <c r="DD67" t="s">
        <v>3</v>
      </c>
      <c r="DE67" t="s">
        <v>3</v>
      </c>
      <c r="DF67">
        <f t="shared" si="46"/>
        <v>0</v>
      </c>
      <c r="DG67">
        <f>ROUND(ROUND(AF67,2)*CX67,2)</f>
        <v>6.49</v>
      </c>
      <c r="DH67">
        <f t="shared" si="54"/>
        <v>1.26</v>
      </c>
      <c r="DI67">
        <f t="shared" si="55"/>
        <v>0</v>
      </c>
      <c r="DJ67">
        <f t="shared" si="53"/>
        <v>7.75</v>
      </c>
      <c r="DK67">
        <v>1</v>
      </c>
      <c r="DL67" t="s">
        <v>253</v>
      </c>
      <c r="DM67">
        <v>5</v>
      </c>
      <c r="DN67" t="s">
        <v>246</v>
      </c>
      <c r="DO67">
        <v>1</v>
      </c>
    </row>
    <row r="68" spans="1:119" x14ac:dyDescent="0.2">
      <c r="A68">
        <f>ROW(Source!A43)</f>
        <v>43</v>
      </c>
      <c r="B68">
        <v>64034486</v>
      </c>
      <c r="C68">
        <v>64034609</v>
      </c>
      <c r="D68">
        <v>61478549</v>
      </c>
      <c r="E68">
        <v>1</v>
      </c>
      <c r="F68">
        <v>1</v>
      </c>
      <c r="G68">
        <v>1</v>
      </c>
      <c r="H68">
        <v>2</v>
      </c>
      <c r="I68" t="s">
        <v>314</v>
      </c>
      <c r="J68" t="s">
        <v>315</v>
      </c>
      <c r="K68" t="s">
        <v>316</v>
      </c>
      <c r="L68">
        <v>1368</v>
      </c>
      <c r="N68">
        <v>1011</v>
      </c>
      <c r="O68" t="s">
        <v>252</v>
      </c>
      <c r="P68" t="s">
        <v>252</v>
      </c>
      <c r="Q68">
        <v>1</v>
      </c>
      <c r="W68">
        <v>0</v>
      </c>
      <c r="X68">
        <v>580172759</v>
      </c>
      <c r="Y68">
        <f t="shared" si="47"/>
        <v>2.0762499999999999</v>
      </c>
      <c r="AA68">
        <v>0</v>
      </c>
      <c r="AB68">
        <v>1563.32</v>
      </c>
      <c r="AC68">
        <v>429.64</v>
      </c>
      <c r="AD68">
        <v>0</v>
      </c>
      <c r="AE68">
        <v>0</v>
      </c>
      <c r="AF68">
        <v>1563.32</v>
      </c>
      <c r="AG68">
        <v>429.64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1.51</v>
      </c>
      <c r="AU68" t="s">
        <v>21</v>
      </c>
      <c r="AV68">
        <v>1</v>
      </c>
      <c r="AW68">
        <v>2</v>
      </c>
      <c r="AX68">
        <v>64035029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2360.6131999999998</v>
      </c>
      <c r="BL68">
        <v>648.75639999999999</v>
      </c>
      <c r="BM68">
        <v>0</v>
      </c>
      <c r="BN68">
        <v>0</v>
      </c>
      <c r="BO68">
        <v>1.51</v>
      </c>
      <c r="BP68">
        <v>1</v>
      </c>
      <c r="BQ68">
        <v>0</v>
      </c>
      <c r="BR68">
        <v>3245.8431500000006</v>
      </c>
      <c r="BS68">
        <v>892.04005000000018</v>
      </c>
      <c r="BT68">
        <v>0</v>
      </c>
      <c r="BU68">
        <v>0</v>
      </c>
      <c r="BV68">
        <v>2.0762500000000004</v>
      </c>
      <c r="BW68">
        <v>1</v>
      </c>
      <c r="CV68">
        <v>0</v>
      </c>
      <c r="CW68">
        <f>ROUND(Y68*Source!I43*DO68,7)</f>
        <v>2.0763000000000001E-3</v>
      </c>
      <c r="CX68">
        <f>ROUND(Y68*Source!I43,7)</f>
        <v>2.0763000000000001E-3</v>
      </c>
      <c r="CY68">
        <f t="shared" si="50"/>
        <v>1563.32</v>
      </c>
      <c r="CZ68">
        <f t="shared" si="51"/>
        <v>1563.32</v>
      </c>
      <c r="DA68">
        <f t="shared" si="52"/>
        <v>1</v>
      </c>
      <c r="DB68">
        <f t="shared" si="48"/>
        <v>3245.8387499999999</v>
      </c>
      <c r="DC68">
        <f t="shared" si="49"/>
        <v>892.04499999999996</v>
      </c>
      <c r="DD68" t="s">
        <v>3</v>
      </c>
      <c r="DE68" t="s">
        <v>3</v>
      </c>
      <c r="DF68">
        <f t="shared" si="46"/>
        <v>0</v>
      </c>
      <c r="DG68">
        <f>ROUND(ROUND(AF68,2)*CX68,2)</f>
        <v>3.25</v>
      </c>
      <c r="DH68">
        <f t="shared" si="54"/>
        <v>0.89</v>
      </c>
      <c r="DI68">
        <f t="shared" si="55"/>
        <v>0</v>
      </c>
      <c r="DJ68">
        <f t="shared" si="53"/>
        <v>4.1399999999999997</v>
      </c>
      <c r="DK68">
        <v>1</v>
      </c>
      <c r="DL68" t="s">
        <v>253</v>
      </c>
      <c r="DM68">
        <v>5</v>
      </c>
      <c r="DN68" t="s">
        <v>246</v>
      </c>
      <c r="DO68">
        <v>1</v>
      </c>
    </row>
    <row r="69" spans="1:119" x14ac:dyDescent="0.2">
      <c r="A69">
        <f>ROW(Source!A43)</f>
        <v>43</v>
      </c>
      <c r="B69">
        <v>64034486</v>
      </c>
      <c r="C69">
        <v>64034609</v>
      </c>
      <c r="D69">
        <v>61478550</v>
      </c>
      <c r="E69">
        <v>1</v>
      </c>
      <c r="F69">
        <v>1</v>
      </c>
      <c r="G69">
        <v>1</v>
      </c>
      <c r="H69">
        <v>2</v>
      </c>
      <c r="I69" t="s">
        <v>317</v>
      </c>
      <c r="J69" t="s">
        <v>318</v>
      </c>
      <c r="K69" t="s">
        <v>319</v>
      </c>
      <c r="L69">
        <v>1368</v>
      </c>
      <c r="N69">
        <v>1011</v>
      </c>
      <c r="O69" t="s">
        <v>252</v>
      </c>
      <c r="P69" t="s">
        <v>252</v>
      </c>
      <c r="Q69">
        <v>1</v>
      </c>
      <c r="W69">
        <v>0</v>
      </c>
      <c r="X69">
        <v>-1281512849</v>
      </c>
      <c r="Y69">
        <f t="shared" si="47"/>
        <v>3.5612499999999998</v>
      </c>
      <c r="AA69">
        <v>0</v>
      </c>
      <c r="AB69">
        <v>1894.58</v>
      </c>
      <c r="AC69">
        <v>502.18</v>
      </c>
      <c r="AD69">
        <v>0</v>
      </c>
      <c r="AE69">
        <v>0</v>
      </c>
      <c r="AF69">
        <v>1334.21</v>
      </c>
      <c r="AG69">
        <v>502.18</v>
      </c>
      <c r="AH69">
        <v>0</v>
      </c>
      <c r="AI69">
        <v>1</v>
      </c>
      <c r="AJ69">
        <v>1.42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2.59</v>
      </c>
      <c r="AU69" t="s">
        <v>21</v>
      </c>
      <c r="AV69">
        <v>1</v>
      </c>
      <c r="AW69">
        <v>2</v>
      </c>
      <c r="AX69">
        <v>64035030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3455.6039000000001</v>
      </c>
      <c r="BL69">
        <v>1300.6461999999999</v>
      </c>
      <c r="BM69">
        <v>0</v>
      </c>
      <c r="BN69">
        <v>0</v>
      </c>
      <c r="BO69">
        <v>2.59</v>
      </c>
      <c r="BP69">
        <v>1</v>
      </c>
      <c r="BQ69">
        <v>0</v>
      </c>
      <c r="BR69">
        <v>4751.4553625000008</v>
      </c>
      <c r="BS69">
        <v>1788.3885250000001</v>
      </c>
      <c r="BT69">
        <v>0</v>
      </c>
      <c r="BU69">
        <v>0</v>
      </c>
      <c r="BV69">
        <v>3.5612500000000002</v>
      </c>
      <c r="BW69">
        <v>1</v>
      </c>
      <c r="CV69">
        <v>0</v>
      </c>
      <c r="CW69">
        <f>ROUND(Y69*Source!I43*DO69,7)</f>
        <v>3.5612999999999999E-3</v>
      </c>
      <c r="CX69">
        <f>ROUND(Y69*Source!I43,7)</f>
        <v>3.5612999999999999E-3</v>
      </c>
      <c r="CY69">
        <f t="shared" si="50"/>
        <v>1894.58</v>
      </c>
      <c r="CZ69">
        <f t="shared" si="51"/>
        <v>1334.21</v>
      </c>
      <c r="DA69">
        <f t="shared" si="52"/>
        <v>1.42</v>
      </c>
      <c r="DB69">
        <f t="shared" si="48"/>
        <v>4751.45</v>
      </c>
      <c r="DC69">
        <f t="shared" si="49"/>
        <v>1788.39375</v>
      </c>
      <c r="DD69" t="s">
        <v>3</v>
      </c>
      <c r="DE69" t="s">
        <v>3</v>
      </c>
      <c r="DF69">
        <f t="shared" si="46"/>
        <v>0</v>
      </c>
      <c r="DG69">
        <f>ROUND(ROUND(AF69*AJ69,2)*CX69,2)</f>
        <v>6.75</v>
      </c>
      <c r="DH69">
        <f t="shared" si="54"/>
        <v>1.79</v>
      </c>
      <c r="DI69">
        <f t="shared" si="55"/>
        <v>0</v>
      </c>
      <c r="DJ69">
        <f t="shared" si="53"/>
        <v>8.5399999999999991</v>
      </c>
      <c r="DK69">
        <v>0</v>
      </c>
      <c r="DL69" t="s">
        <v>288</v>
      </c>
      <c r="DM69">
        <v>6</v>
      </c>
      <c r="DN69" t="s">
        <v>246</v>
      </c>
      <c r="DO69">
        <v>1</v>
      </c>
    </row>
    <row r="70" spans="1:119" x14ac:dyDescent="0.2">
      <c r="A70">
        <f>ROW(Source!A43)</f>
        <v>43</v>
      </c>
      <c r="B70">
        <v>64034486</v>
      </c>
      <c r="C70">
        <v>64034609</v>
      </c>
      <c r="D70">
        <v>61478551</v>
      </c>
      <c r="E70">
        <v>1</v>
      </c>
      <c r="F70">
        <v>1</v>
      </c>
      <c r="G70">
        <v>1</v>
      </c>
      <c r="H70">
        <v>2</v>
      </c>
      <c r="I70" t="s">
        <v>320</v>
      </c>
      <c r="J70" t="s">
        <v>321</v>
      </c>
      <c r="K70" t="s">
        <v>322</v>
      </c>
      <c r="L70">
        <v>1368</v>
      </c>
      <c r="N70">
        <v>1011</v>
      </c>
      <c r="O70" t="s">
        <v>252</v>
      </c>
      <c r="P70" t="s">
        <v>252</v>
      </c>
      <c r="Q70">
        <v>1</v>
      </c>
      <c r="W70">
        <v>0</v>
      </c>
      <c r="X70">
        <v>-2135570240</v>
      </c>
      <c r="Y70">
        <f t="shared" si="47"/>
        <v>1.33375</v>
      </c>
      <c r="AA70">
        <v>0</v>
      </c>
      <c r="AB70">
        <v>2401.23</v>
      </c>
      <c r="AC70">
        <v>502.18</v>
      </c>
      <c r="AD70">
        <v>0</v>
      </c>
      <c r="AE70">
        <v>0</v>
      </c>
      <c r="AF70">
        <v>2401.23</v>
      </c>
      <c r="AG70">
        <v>502.18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0.97</v>
      </c>
      <c r="AU70" t="s">
        <v>21</v>
      </c>
      <c r="AV70">
        <v>1</v>
      </c>
      <c r="AW70">
        <v>2</v>
      </c>
      <c r="AX70">
        <v>64035031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2329.1931</v>
      </c>
      <c r="BL70">
        <v>487.1146</v>
      </c>
      <c r="BM70">
        <v>0</v>
      </c>
      <c r="BN70">
        <v>0</v>
      </c>
      <c r="BO70">
        <v>0.97</v>
      </c>
      <c r="BP70">
        <v>1</v>
      </c>
      <c r="BQ70">
        <v>0</v>
      </c>
      <c r="BR70">
        <v>3202.6405125000001</v>
      </c>
      <c r="BS70">
        <v>669.78257499999995</v>
      </c>
      <c r="BT70">
        <v>0</v>
      </c>
      <c r="BU70">
        <v>0</v>
      </c>
      <c r="BV70">
        <v>1.33375</v>
      </c>
      <c r="BW70">
        <v>1</v>
      </c>
      <c r="CV70">
        <v>0</v>
      </c>
      <c r="CW70">
        <f>ROUND(Y70*Source!I43*DO70,7)</f>
        <v>1.3338E-3</v>
      </c>
      <c r="CX70">
        <f>ROUND(Y70*Source!I43,7)</f>
        <v>1.3338E-3</v>
      </c>
      <c r="CY70">
        <f t="shared" si="50"/>
        <v>2401.23</v>
      </c>
      <c r="CZ70">
        <f t="shared" si="51"/>
        <v>2401.23</v>
      </c>
      <c r="DA70">
        <f t="shared" si="52"/>
        <v>1</v>
      </c>
      <c r="DB70">
        <f t="shared" si="48"/>
        <v>3202.63625</v>
      </c>
      <c r="DC70">
        <f t="shared" si="49"/>
        <v>669.77625</v>
      </c>
      <c r="DD70" t="s">
        <v>3</v>
      </c>
      <c r="DE70" t="s">
        <v>3</v>
      </c>
      <c r="DF70">
        <f t="shared" si="46"/>
        <v>0</v>
      </c>
      <c r="DG70">
        <f>ROUND(ROUND(AF70,2)*CX70,2)</f>
        <v>3.2</v>
      </c>
      <c r="DH70">
        <f t="shared" si="54"/>
        <v>0.67</v>
      </c>
      <c r="DI70">
        <f t="shared" si="55"/>
        <v>0</v>
      </c>
      <c r="DJ70">
        <f t="shared" si="53"/>
        <v>3.87</v>
      </c>
      <c r="DK70">
        <v>1</v>
      </c>
      <c r="DL70" t="s">
        <v>288</v>
      </c>
      <c r="DM70">
        <v>6</v>
      </c>
      <c r="DN70" t="s">
        <v>246</v>
      </c>
      <c r="DO70">
        <v>1</v>
      </c>
    </row>
    <row r="71" spans="1:119" x14ac:dyDescent="0.2">
      <c r="A71">
        <f>ROW(Source!A43)</f>
        <v>43</v>
      </c>
      <c r="B71">
        <v>64034486</v>
      </c>
      <c r="C71">
        <v>64034609</v>
      </c>
      <c r="D71">
        <v>61478584</v>
      </c>
      <c r="E71">
        <v>1</v>
      </c>
      <c r="F71">
        <v>1</v>
      </c>
      <c r="G71">
        <v>1</v>
      </c>
      <c r="H71">
        <v>2</v>
      </c>
      <c r="I71" t="s">
        <v>323</v>
      </c>
      <c r="J71" t="s">
        <v>324</v>
      </c>
      <c r="K71" t="s">
        <v>325</v>
      </c>
      <c r="L71">
        <v>1368</v>
      </c>
      <c r="N71">
        <v>1011</v>
      </c>
      <c r="O71" t="s">
        <v>252</v>
      </c>
      <c r="P71" t="s">
        <v>252</v>
      </c>
      <c r="Q71">
        <v>1</v>
      </c>
      <c r="W71">
        <v>0</v>
      </c>
      <c r="X71">
        <v>-345819108</v>
      </c>
      <c r="Y71">
        <f t="shared" si="47"/>
        <v>2.09</v>
      </c>
      <c r="AA71">
        <v>0</v>
      </c>
      <c r="AB71">
        <v>230.25</v>
      </c>
      <c r="AC71">
        <v>0</v>
      </c>
      <c r="AD71">
        <v>0</v>
      </c>
      <c r="AE71">
        <v>0</v>
      </c>
      <c r="AF71">
        <v>181.3</v>
      </c>
      <c r="AG71">
        <v>0</v>
      </c>
      <c r="AH71">
        <v>0</v>
      </c>
      <c r="AI71">
        <v>1</v>
      </c>
      <c r="AJ71">
        <v>1.27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1.52</v>
      </c>
      <c r="AU71" t="s">
        <v>21</v>
      </c>
      <c r="AV71">
        <v>1</v>
      </c>
      <c r="AW71">
        <v>2</v>
      </c>
      <c r="AX71">
        <v>64035032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275.57600000000002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378.91700000000009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ROUND(Y71*Source!I43*DO71,7)</f>
        <v>0</v>
      </c>
      <c r="CX71">
        <f>ROUND(Y71*Source!I43,7)</f>
        <v>2.0899999999999998E-3</v>
      </c>
      <c r="CY71">
        <f t="shared" si="50"/>
        <v>230.25</v>
      </c>
      <c r="CZ71">
        <f t="shared" si="51"/>
        <v>181.3</v>
      </c>
      <c r="DA71">
        <f t="shared" si="52"/>
        <v>1.27</v>
      </c>
      <c r="DB71">
        <f t="shared" si="48"/>
        <v>378.92250000000001</v>
      </c>
      <c r="DC71">
        <f t="shared" si="49"/>
        <v>0</v>
      </c>
      <c r="DD71" t="s">
        <v>3</v>
      </c>
      <c r="DE71" t="s">
        <v>3</v>
      </c>
      <c r="DF71">
        <f t="shared" si="46"/>
        <v>0</v>
      </c>
      <c r="DG71">
        <f t="shared" ref="DG71:DG76" si="56">ROUND(ROUND(AF71*AJ71,2)*CX71,2)</f>
        <v>0.48</v>
      </c>
      <c r="DH71">
        <f t="shared" si="54"/>
        <v>0</v>
      </c>
      <c r="DI71">
        <f t="shared" si="55"/>
        <v>0</v>
      </c>
      <c r="DJ71">
        <f t="shared" si="53"/>
        <v>0.48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ROW(Source!A43)</f>
        <v>43</v>
      </c>
      <c r="B72">
        <v>64034486</v>
      </c>
      <c r="C72">
        <v>64034609</v>
      </c>
      <c r="D72">
        <v>61478638</v>
      </c>
      <c r="E72">
        <v>1</v>
      </c>
      <c r="F72">
        <v>1</v>
      </c>
      <c r="G72">
        <v>1</v>
      </c>
      <c r="H72">
        <v>2</v>
      </c>
      <c r="I72" t="s">
        <v>326</v>
      </c>
      <c r="J72" t="s">
        <v>327</v>
      </c>
      <c r="K72" t="s">
        <v>328</v>
      </c>
      <c r="L72">
        <v>1368</v>
      </c>
      <c r="N72">
        <v>1011</v>
      </c>
      <c r="O72" t="s">
        <v>252</v>
      </c>
      <c r="P72" t="s">
        <v>252</v>
      </c>
      <c r="Q72">
        <v>1</v>
      </c>
      <c r="W72">
        <v>0</v>
      </c>
      <c r="X72">
        <v>-1548011064</v>
      </c>
      <c r="Y72">
        <f t="shared" si="47"/>
        <v>2.8050000000000002</v>
      </c>
      <c r="AA72">
        <v>0</v>
      </c>
      <c r="AB72">
        <v>12348.43</v>
      </c>
      <c r="AC72">
        <v>571.92999999999995</v>
      </c>
      <c r="AD72">
        <v>0</v>
      </c>
      <c r="AE72">
        <v>0</v>
      </c>
      <c r="AF72">
        <v>8883.76</v>
      </c>
      <c r="AG72">
        <v>571.92999999999995</v>
      </c>
      <c r="AH72">
        <v>0</v>
      </c>
      <c r="AI72">
        <v>1</v>
      </c>
      <c r="AJ72">
        <v>1.39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2.04</v>
      </c>
      <c r="AU72" t="s">
        <v>21</v>
      </c>
      <c r="AV72">
        <v>1</v>
      </c>
      <c r="AW72">
        <v>2</v>
      </c>
      <c r="AX72">
        <v>64035033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18122.8704</v>
      </c>
      <c r="BL72">
        <v>1166.7372</v>
      </c>
      <c r="BM72">
        <v>0</v>
      </c>
      <c r="BN72">
        <v>0</v>
      </c>
      <c r="BO72">
        <v>2.04</v>
      </c>
      <c r="BP72">
        <v>1</v>
      </c>
      <c r="BQ72">
        <v>0</v>
      </c>
      <c r="BR72">
        <v>24918.946800000002</v>
      </c>
      <c r="BS72">
        <v>1604.2636499999999</v>
      </c>
      <c r="BT72">
        <v>0</v>
      </c>
      <c r="BU72">
        <v>0</v>
      </c>
      <c r="BV72">
        <v>2.8050000000000002</v>
      </c>
      <c r="BW72">
        <v>1</v>
      </c>
      <c r="CV72">
        <v>0</v>
      </c>
      <c r="CW72">
        <f>ROUND(Y72*Source!I43*DO72,7)</f>
        <v>2.8050000000000002E-3</v>
      </c>
      <c r="CX72">
        <f>ROUND(Y72*Source!I43,7)</f>
        <v>2.8050000000000002E-3</v>
      </c>
      <c r="CY72">
        <f t="shared" si="50"/>
        <v>12348.43</v>
      </c>
      <c r="CZ72">
        <f t="shared" si="51"/>
        <v>8883.76</v>
      </c>
      <c r="DA72">
        <f t="shared" si="52"/>
        <v>1.39</v>
      </c>
      <c r="DB72">
        <f t="shared" si="48"/>
        <v>24918.946250000001</v>
      </c>
      <c r="DC72">
        <f t="shared" si="49"/>
        <v>1604.2674999999999</v>
      </c>
      <c r="DD72" t="s">
        <v>3</v>
      </c>
      <c r="DE72" t="s">
        <v>3</v>
      </c>
      <c r="DF72">
        <f t="shared" si="46"/>
        <v>0</v>
      </c>
      <c r="DG72">
        <f t="shared" si="56"/>
        <v>34.64</v>
      </c>
      <c r="DH72">
        <f t="shared" si="54"/>
        <v>1.6</v>
      </c>
      <c r="DI72">
        <f t="shared" si="55"/>
        <v>0</v>
      </c>
      <c r="DJ72">
        <f t="shared" si="53"/>
        <v>36.24</v>
      </c>
      <c r="DK72">
        <v>0</v>
      </c>
      <c r="DL72" t="s">
        <v>329</v>
      </c>
      <c r="DM72">
        <v>8</v>
      </c>
      <c r="DN72" t="s">
        <v>246</v>
      </c>
      <c r="DO72">
        <v>1</v>
      </c>
    </row>
    <row r="73" spans="1:119" x14ac:dyDescent="0.2">
      <c r="A73">
        <f>ROW(Source!A43)</f>
        <v>43</v>
      </c>
      <c r="B73">
        <v>64034486</v>
      </c>
      <c r="C73">
        <v>64034609</v>
      </c>
      <c r="D73">
        <v>61478639</v>
      </c>
      <c r="E73">
        <v>1</v>
      </c>
      <c r="F73">
        <v>1</v>
      </c>
      <c r="G73">
        <v>1</v>
      </c>
      <c r="H73">
        <v>2</v>
      </c>
      <c r="I73" t="s">
        <v>330</v>
      </c>
      <c r="J73" t="s">
        <v>331</v>
      </c>
      <c r="K73" t="s">
        <v>332</v>
      </c>
      <c r="L73">
        <v>1368</v>
      </c>
      <c r="N73">
        <v>1011</v>
      </c>
      <c r="O73" t="s">
        <v>252</v>
      </c>
      <c r="P73" t="s">
        <v>252</v>
      </c>
      <c r="Q73">
        <v>1</v>
      </c>
      <c r="W73">
        <v>0</v>
      </c>
      <c r="X73">
        <v>-383848156</v>
      </c>
      <c r="Y73">
        <f t="shared" si="47"/>
        <v>2.8050000000000002</v>
      </c>
      <c r="AA73">
        <v>0</v>
      </c>
      <c r="AB73">
        <v>72.02</v>
      </c>
      <c r="AC73">
        <v>0</v>
      </c>
      <c r="AD73">
        <v>0</v>
      </c>
      <c r="AE73">
        <v>0</v>
      </c>
      <c r="AF73">
        <v>59.52</v>
      </c>
      <c r="AG73">
        <v>0</v>
      </c>
      <c r="AH73">
        <v>0</v>
      </c>
      <c r="AI73">
        <v>1</v>
      </c>
      <c r="AJ73">
        <v>1.21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2.04</v>
      </c>
      <c r="AU73" t="s">
        <v>21</v>
      </c>
      <c r="AV73">
        <v>1</v>
      </c>
      <c r="AW73">
        <v>2</v>
      </c>
      <c r="AX73">
        <v>64035034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121.42080000000001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166.95360000000002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ROUND(Y73*Source!I43*DO73,7)</f>
        <v>0</v>
      </c>
      <c r="CX73">
        <f>ROUND(Y73*Source!I43,7)</f>
        <v>2.8050000000000002E-3</v>
      </c>
      <c r="CY73">
        <f t="shared" si="50"/>
        <v>72.02</v>
      </c>
      <c r="CZ73">
        <f t="shared" si="51"/>
        <v>59.52</v>
      </c>
      <c r="DA73">
        <f t="shared" si="52"/>
        <v>1.21</v>
      </c>
      <c r="DB73">
        <f t="shared" si="48"/>
        <v>166.95249999999999</v>
      </c>
      <c r="DC73">
        <f t="shared" si="49"/>
        <v>0</v>
      </c>
      <c r="DD73" t="s">
        <v>3</v>
      </c>
      <c r="DE73" t="s">
        <v>3</v>
      </c>
      <c r="DF73">
        <f t="shared" si="46"/>
        <v>0</v>
      </c>
      <c r="DG73">
        <f t="shared" si="56"/>
        <v>0.2</v>
      </c>
      <c r="DH73">
        <f t="shared" si="54"/>
        <v>0</v>
      </c>
      <c r="DI73">
        <f t="shared" si="55"/>
        <v>0</v>
      </c>
      <c r="DJ73">
        <f t="shared" si="53"/>
        <v>0.2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ROW(Source!A43)</f>
        <v>43</v>
      </c>
      <c r="B74">
        <v>64034486</v>
      </c>
      <c r="C74">
        <v>64034609</v>
      </c>
      <c r="D74">
        <v>61479027</v>
      </c>
      <c r="E74">
        <v>1</v>
      </c>
      <c r="F74">
        <v>1</v>
      </c>
      <c r="G74">
        <v>1</v>
      </c>
      <c r="H74">
        <v>2</v>
      </c>
      <c r="I74" t="s">
        <v>263</v>
      </c>
      <c r="J74" t="s">
        <v>264</v>
      </c>
      <c r="K74" t="s">
        <v>265</v>
      </c>
      <c r="L74">
        <v>1368</v>
      </c>
      <c r="N74">
        <v>1011</v>
      </c>
      <c r="O74" t="s">
        <v>252</v>
      </c>
      <c r="P74" t="s">
        <v>252</v>
      </c>
      <c r="Q74">
        <v>1</v>
      </c>
      <c r="W74">
        <v>0</v>
      </c>
      <c r="X74">
        <v>-446833333</v>
      </c>
      <c r="Y74">
        <f t="shared" si="47"/>
        <v>4.2625000000000002</v>
      </c>
      <c r="AA74">
        <v>0</v>
      </c>
      <c r="AB74">
        <v>1376.94</v>
      </c>
      <c r="AC74">
        <v>373.85</v>
      </c>
      <c r="AD74">
        <v>0</v>
      </c>
      <c r="AE74">
        <v>0</v>
      </c>
      <c r="AF74">
        <v>1043.1400000000001</v>
      </c>
      <c r="AG74">
        <v>373.85</v>
      </c>
      <c r="AH74">
        <v>0</v>
      </c>
      <c r="AI74">
        <v>1</v>
      </c>
      <c r="AJ74">
        <v>1.32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3.1</v>
      </c>
      <c r="AU74" t="s">
        <v>21</v>
      </c>
      <c r="AV74">
        <v>1</v>
      </c>
      <c r="AW74">
        <v>2</v>
      </c>
      <c r="AX74">
        <v>64035035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3233.7340000000004</v>
      </c>
      <c r="BL74">
        <v>1158.9350000000002</v>
      </c>
      <c r="BM74">
        <v>0</v>
      </c>
      <c r="BN74">
        <v>0</v>
      </c>
      <c r="BO74">
        <v>3.1</v>
      </c>
      <c r="BP74">
        <v>1</v>
      </c>
      <c r="BQ74">
        <v>0</v>
      </c>
      <c r="BR74">
        <v>4446.3842500000019</v>
      </c>
      <c r="BS74">
        <v>1593.5356250000004</v>
      </c>
      <c r="BT74">
        <v>0</v>
      </c>
      <c r="BU74">
        <v>0</v>
      </c>
      <c r="BV74">
        <v>4.2625000000000011</v>
      </c>
      <c r="BW74">
        <v>1</v>
      </c>
      <c r="CV74">
        <v>0</v>
      </c>
      <c r="CW74">
        <f>ROUND(Y74*Source!I43*DO74,7)</f>
        <v>4.2624999999999998E-3</v>
      </c>
      <c r="CX74">
        <f>ROUND(Y74*Source!I43,7)</f>
        <v>4.2624999999999998E-3</v>
      </c>
      <c r="CY74">
        <f t="shared" si="50"/>
        <v>1376.94</v>
      </c>
      <c r="CZ74">
        <f t="shared" si="51"/>
        <v>1043.1400000000001</v>
      </c>
      <c r="DA74">
        <f t="shared" si="52"/>
        <v>1.32</v>
      </c>
      <c r="DB74">
        <f t="shared" si="48"/>
        <v>4446.3787499999999</v>
      </c>
      <c r="DC74">
        <f t="shared" si="49"/>
        <v>1593.5425</v>
      </c>
      <c r="DD74" t="s">
        <v>3</v>
      </c>
      <c r="DE74" t="s">
        <v>3</v>
      </c>
      <c r="DF74">
        <f t="shared" si="46"/>
        <v>0</v>
      </c>
      <c r="DG74">
        <f t="shared" si="56"/>
        <v>5.87</v>
      </c>
      <c r="DH74">
        <f t="shared" si="54"/>
        <v>1.59</v>
      </c>
      <c r="DI74">
        <f t="shared" si="55"/>
        <v>0</v>
      </c>
      <c r="DJ74">
        <f t="shared" si="53"/>
        <v>7.46</v>
      </c>
      <c r="DK74">
        <v>0</v>
      </c>
      <c r="DL74" t="s">
        <v>266</v>
      </c>
      <c r="DM74">
        <v>4</v>
      </c>
      <c r="DN74" t="s">
        <v>246</v>
      </c>
      <c r="DO74">
        <v>1</v>
      </c>
    </row>
    <row r="75" spans="1:119" x14ac:dyDescent="0.2">
      <c r="A75">
        <f>ROW(Source!A43)</f>
        <v>43</v>
      </c>
      <c r="B75">
        <v>64034486</v>
      </c>
      <c r="C75">
        <v>64034609</v>
      </c>
      <c r="D75">
        <v>61479059</v>
      </c>
      <c r="E75">
        <v>1</v>
      </c>
      <c r="F75">
        <v>1</v>
      </c>
      <c r="G75">
        <v>1</v>
      </c>
      <c r="H75">
        <v>2</v>
      </c>
      <c r="I75" t="s">
        <v>333</v>
      </c>
      <c r="J75" t="s">
        <v>334</v>
      </c>
      <c r="K75" t="s">
        <v>335</v>
      </c>
      <c r="L75">
        <v>1368</v>
      </c>
      <c r="N75">
        <v>1011</v>
      </c>
      <c r="O75" t="s">
        <v>252</v>
      </c>
      <c r="P75" t="s">
        <v>252</v>
      </c>
      <c r="Q75">
        <v>1</v>
      </c>
      <c r="W75">
        <v>0</v>
      </c>
      <c r="X75">
        <v>400758558</v>
      </c>
      <c r="Y75">
        <f t="shared" si="47"/>
        <v>0.27500000000000002</v>
      </c>
      <c r="AA75">
        <v>0</v>
      </c>
      <c r="AB75">
        <v>609.38</v>
      </c>
      <c r="AC75">
        <v>429.64</v>
      </c>
      <c r="AD75">
        <v>0</v>
      </c>
      <c r="AE75">
        <v>0</v>
      </c>
      <c r="AF75">
        <v>435.27</v>
      </c>
      <c r="AG75">
        <v>429.64</v>
      </c>
      <c r="AH75">
        <v>0</v>
      </c>
      <c r="AI75">
        <v>1</v>
      </c>
      <c r="AJ75">
        <v>1.4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</v>
      </c>
      <c r="AU75" t="s">
        <v>21</v>
      </c>
      <c r="AV75">
        <v>1</v>
      </c>
      <c r="AW75">
        <v>2</v>
      </c>
      <c r="AX75">
        <v>64035036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87.054000000000002</v>
      </c>
      <c r="BL75">
        <v>85.927999999999997</v>
      </c>
      <c r="BM75">
        <v>0</v>
      </c>
      <c r="BN75">
        <v>0</v>
      </c>
      <c r="BO75">
        <v>0.2</v>
      </c>
      <c r="BP75">
        <v>1</v>
      </c>
      <c r="BQ75">
        <v>0</v>
      </c>
      <c r="BR75">
        <v>119.69925000000001</v>
      </c>
      <c r="BS75">
        <v>118.15100000000001</v>
      </c>
      <c r="BT75">
        <v>0</v>
      </c>
      <c r="BU75">
        <v>0</v>
      </c>
      <c r="BV75">
        <v>0.27500000000000002</v>
      </c>
      <c r="BW75">
        <v>1</v>
      </c>
      <c r="CV75">
        <v>0</v>
      </c>
      <c r="CW75">
        <f>ROUND(Y75*Source!I43*DO75,7)</f>
        <v>2.7500000000000002E-4</v>
      </c>
      <c r="CX75">
        <f>ROUND(Y75*Source!I43,7)</f>
        <v>2.7500000000000002E-4</v>
      </c>
      <c r="CY75">
        <f t="shared" si="50"/>
        <v>609.38</v>
      </c>
      <c r="CZ75">
        <f t="shared" si="51"/>
        <v>435.27</v>
      </c>
      <c r="DA75">
        <f t="shared" si="52"/>
        <v>1.4</v>
      </c>
      <c r="DB75">
        <f t="shared" si="48"/>
        <v>119.69374999999999</v>
      </c>
      <c r="DC75">
        <f t="shared" si="49"/>
        <v>118.15375</v>
      </c>
      <c r="DD75" t="s">
        <v>3</v>
      </c>
      <c r="DE75" t="s">
        <v>3</v>
      </c>
      <c r="DF75">
        <f t="shared" si="46"/>
        <v>0</v>
      </c>
      <c r="DG75">
        <f t="shared" si="56"/>
        <v>0.17</v>
      </c>
      <c r="DH75">
        <f t="shared" si="54"/>
        <v>0.12</v>
      </c>
      <c r="DI75">
        <f t="shared" si="55"/>
        <v>0</v>
      </c>
      <c r="DJ75">
        <f t="shared" si="53"/>
        <v>0.29000000000000004</v>
      </c>
      <c r="DK75">
        <v>0</v>
      </c>
      <c r="DL75" t="s">
        <v>253</v>
      </c>
      <c r="DM75">
        <v>5</v>
      </c>
      <c r="DN75" t="s">
        <v>246</v>
      </c>
      <c r="DO75">
        <v>1</v>
      </c>
    </row>
    <row r="76" spans="1:119" x14ac:dyDescent="0.2">
      <c r="A76">
        <f>ROW(Source!A43)</f>
        <v>43</v>
      </c>
      <c r="B76">
        <v>64034486</v>
      </c>
      <c r="C76">
        <v>64034609</v>
      </c>
      <c r="D76">
        <v>61479290</v>
      </c>
      <c r="E76">
        <v>1</v>
      </c>
      <c r="F76">
        <v>1</v>
      </c>
      <c r="G76">
        <v>1</v>
      </c>
      <c r="H76">
        <v>2</v>
      </c>
      <c r="I76" t="s">
        <v>336</v>
      </c>
      <c r="J76" t="s">
        <v>337</v>
      </c>
      <c r="K76" t="s">
        <v>338</v>
      </c>
      <c r="L76">
        <v>1368</v>
      </c>
      <c r="N76">
        <v>1011</v>
      </c>
      <c r="O76" t="s">
        <v>252</v>
      </c>
      <c r="P76" t="s">
        <v>252</v>
      </c>
      <c r="Q76">
        <v>1</v>
      </c>
      <c r="W76">
        <v>0</v>
      </c>
      <c r="X76">
        <v>1015821674</v>
      </c>
      <c r="Y76">
        <f t="shared" si="47"/>
        <v>5.1012500000000003</v>
      </c>
      <c r="AA76">
        <v>0</v>
      </c>
      <c r="AB76">
        <v>5507.92</v>
      </c>
      <c r="AC76">
        <v>502.18</v>
      </c>
      <c r="AD76">
        <v>0</v>
      </c>
      <c r="AE76">
        <v>0</v>
      </c>
      <c r="AF76">
        <v>4141.29</v>
      </c>
      <c r="AG76">
        <v>502.18</v>
      </c>
      <c r="AH76">
        <v>0</v>
      </c>
      <c r="AI76">
        <v>1</v>
      </c>
      <c r="AJ76">
        <v>1.33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3.71</v>
      </c>
      <c r="AU76" t="s">
        <v>21</v>
      </c>
      <c r="AV76">
        <v>1</v>
      </c>
      <c r="AW76">
        <v>2</v>
      </c>
      <c r="AX76">
        <v>64035037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15364.1859</v>
      </c>
      <c r="BL76">
        <v>1863.0878</v>
      </c>
      <c r="BM76">
        <v>0</v>
      </c>
      <c r="BN76">
        <v>0</v>
      </c>
      <c r="BO76">
        <v>3.71</v>
      </c>
      <c r="BP76">
        <v>1</v>
      </c>
      <c r="BQ76">
        <v>0</v>
      </c>
      <c r="BR76">
        <v>21125.755612500001</v>
      </c>
      <c r="BS76">
        <v>2561.7457250000002</v>
      </c>
      <c r="BT76">
        <v>0</v>
      </c>
      <c r="BU76">
        <v>0</v>
      </c>
      <c r="BV76">
        <v>5.1012500000000003</v>
      </c>
      <c r="BW76">
        <v>1</v>
      </c>
      <c r="CV76">
        <v>0</v>
      </c>
      <c r="CW76">
        <f>ROUND(Y76*Source!I43*DO76,7)</f>
        <v>5.1012999999999996E-3</v>
      </c>
      <c r="CX76">
        <f>ROUND(Y76*Source!I43,7)</f>
        <v>5.1012999999999996E-3</v>
      </c>
      <c r="CY76">
        <f t="shared" si="50"/>
        <v>5507.92</v>
      </c>
      <c r="CZ76">
        <f t="shared" si="51"/>
        <v>4141.29</v>
      </c>
      <c r="DA76">
        <f t="shared" si="52"/>
        <v>1.33</v>
      </c>
      <c r="DB76">
        <f t="shared" si="48"/>
        <v>21125.76125</v>
      </c>
      <c r="DC76">
        <f t="shared" si="49"/>
        <v>2561.7487500000002</v>
      </c>
      <c r="DD76" t="s">
        <v>3</v>
      </c>
      <c r="DE76" t="s">
        <v>3</v>
      </c>
      <c r="DF76">
        <f t="shared" si="46"/>
        <v>0</v>
      </c>
      <c r="DG76">
        <f t="shared" si="56"/>
        <v>28.1</v>
      </c>
      <c r="DH76">
        <f t="shared" si="54"/>
        <v>2.56</v>
      </c>
      <c r="DI76">
        <f t="shared" si="55"/>
        <v>0</v>
      </c>
      <c r="DJ76">
        <f t="shared" si="53"/>
        <v>30.66</v>
      </c>
      <c r="DK76">
        <v>0</v>
      </c>
      <c r="DL76" t="s">
        <v>288</v>
      </c>
      <c r="DM76">
        <v>6</v>
      </c>
      <c r="DN76" t="s">
        <v>246</v>
      </c>
      <c r="DO76">
        <v>1</v>
      </c>
    </row>
    <row r="77" spans="1:119" x14ac:dyDescent="0.2">
      <c r="A77">
        <f>ROW(Source!A43)</f>
        <v>43</v>
      </c>
      <c r="B77">
        <v>64034486</v>
      </c>
      <c r="C77">
        <v>64034609</v>
      </c>
      <c r="D77">
        <v>61479681</v>
      </c>
      <c r="E77">
        <v>1</v>
      </c>
      <c r="F77">
        <v>1</v>
      </c>
      <c r="G77">
        <v>1</v>
      </c>
      <c r="H77">
        <v>2</v>
      </c>
      <c r="I77" t="s">
        <v>339</v>
      </c>
      <c r="J77" t="s">
        <v>340</v>
      </c>
      <c r="K77" t="s">
        <v>341</v>
      </c>
      <c r="L77">
        <v>1368</v>
      </c>
      <c r="N77">
        <v>1011</v>
      </c>
      <c r="O77" t="s">
        <v>252</v>
      </c>
      <c r="P77" t="s">
        <v>252</v>
      </c>
      <c r="Q77">
        <v>1</v>
      </c>
      <c r="W77">
        <v>0</v>
      </c>
      <c r="X77">
        <v>-1267141408</v>
      </c>
      <c r="Y77">
        <f t="shared" si="47"/>
        <v>1.5812499999999998</v>
      </c>
      <c r="AA77">
        <v>0</v>
      </c>
      <c r="AB77">
        <v>2.91</v>
      </c>
      <c r="AC77">
        <v>0</v>
      </c>
      <c r="AD77">
        <v>0</v>
      </c>
      <c r="AE77">
        <v>0</v>
      </c>
      <c r="AF77">
        <v>2.91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1.1499999999999999</v>
      </c>
      <c r="AU77" t="s">
        <v>21</v>
      </c>
      <c r="AV77">
        <v>1</v>
      </c>
      <c r="AW77">
        <v>2</v>
      </c>
      <c r="AX77">
        <v>64035038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3.3464999999999998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4.6014374999999994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ROUND(Y77*Source!I43*DO77,7)</f>
        <v>0</v>
      </c>
      <c r="CX77">
        <f>ROUND(Y77*Source!I43,7)</f>
        <v>1.5812999999999999E-3</v>
      </c>
      <c r="CY77">
        <f t="shared" si="50"/>
        <v>2.91</v>
      </c>
      <c r="CZ77">
        <f t="shared" si="51"/>
        <v>2.91</v>
      </c>
      <c r="DA77">
        <f t="shared" si="52"/>
        <v>1</v>
      </c>
      <c r="DB77">
        <f t="shared" si="48"/>
        <v>4.6062500000000002</v>
      </c>
      <c r="DC77">
        <f t="shared" si="49"/>
        <v>0</v>
      </c>
      <c r="DD77" t="s">
        <v>3</v>
      </c>
      <c r="DE77" t="s">
        <v>3</v>
      </c>
      <c r="DF77">
        <f t="shared" si="46"/>
        <v>0</v>
      </c>
      <c r="DG77">
        <f t="shared" ref="DG77:DG85" si="57">ROUND(ROUND(AF77,2)*CX77,2)</f>
        <v>0</v>
      </c>
      <c r="DH77">
        <f t="shared" si="54"/>
        <v>0</v>
      </c>
      <c r="DI77">
        <f t="shared" si="55"/>
        <v>0</v>
      </c>
      <c r="DJ77">
        <f t="shared" si="53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ROW(Source!A43)</f>
        <v>43</v>
      </c>
      <c r="B78">
        <v>64034486</v>
      </c>
      <c r="C78">
        <v>64034609</v>
      </c>
      <c r="D78">
        <v>61357028</v>
      </c>
      <c r="E78">
        <v>116</v>
      </c>
      <c r="F78">
        <v>1</v>
      </c>
      <c r="G78">
        <v>1</v>
      </c>
      <c r="H78">
        <v>3</v>
      </c>
      <c r="I78" t="s">
        <v>97</v>
      </c>
      <c r="J78" t="s">
        <v>3</v>
      </c>
      <c r="K78" t="s">
        <v>98</v>
      </c>
      <c r="L78">
        <v>1348</v>
      </c>
      <c r="N78">
        <v>1009</v>
      </c>
      <c r="O78" t="s">
        <v>33</v>
      </c>
      <c r="P78" t="s">
        <v>33</v>
      </c>
      <c r="Q78">
        <v>1000</v>
      </c>
      <c r="W78">
        <v>0</v>
      </c>
      <c r="X78">
        <v>-1795500878</v>
      </c>
      <c r="Y78">
        <f t="shared" ref="Y78:Y85" si="58">AT78</f>
        <v>4.0000000000000001E-3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4.0000000000000001E-3</v>
      </c>
      <c r="AU78" t="s">
        <v>3</v>
      </c>
      <c r="AV78">
        <v>0</v>
      </c>
      <c r="AW78">
        <v>2</v>
      </c>
      <c r="AX78">
        <v>64035039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ROUND(Y78*Source!I43,7)</f>
        <v>3.9999999999999998E-6</v>
      </c>
      <c r="CY78">
        <f t="shared" ref="CY78:CY85" si="59">AA78</f>
        <v>0</v>
      </c>
      <c r="CZ78">
        <f t="shared" ref="CZ78:CZ85" si="60">AE78</f>
        <v>0</v>
      </c>
      <c r="DA78">
        <f t="shared" ref="DA78:DA85" si="61">AI78</f>
        <v>1</v>
      </c>
      <c r="DB78">
        <f t="shared" ref="DB78:DB85" si="62">ROUND(ROUND(AT78*CZ78,2),6)</f>
        <v>0</v>
      </c>
      <c r="DC78">
        <f t="shared" ref="DC78:DC85" si="63">ROUND(ROUND(AT78*AG78,2),6)</f>
        <v>0</v>
      </c>
      <c r="DD78" t="s">
        <v>3</v>
      </c>
      <c r="DE78" t="s">
        <v>3</v>
      </c>
      <c r="DF78">
        <f t="shared" si="46"/>
        <v>0</v>
      </c>
      <c r="DG78">
        <f t="shared" si="57"/>
        <v>0</v>
      </c>
      <c r="DH78">
        <f t="shared" si="54"/>
        <v>0</v>
      </c>
      <c r="DI78">
        <f t="shared" si="55"/>
        <v>0</v>
      </c>
      <c r="DJ78">
        <f t="shared" ref="DJ78:DJ85" si="64"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ROW(Source!A43)</f>
        <v>43</v>
      </c>
      <c r="B79">
        <v>64034486</v>
      </c>
      <c r="C79">
        <v>64034609</v>
      </c>
      <c r="D79">
        <v>61428966</v>
      </c>
      <c r="E79">
        <v>1</v>
      </c>
      <c r="F79">
        <v>1</v>
      </c>
      <c r="G79">
        <v>1</v>
      </c>
      <c r="H79">
        <v>3</v>
      </c>
      <c r="I79" t="s">
        <v>342</v>
      </c>
      <c r="J79" t="s">
        <v>343</v>
      </c>
      <c r="K79" t="s">
        <v>344</v>
      </c>
      <c r="L79">
        <v>1339</v>
      </c>
      <c r="N79">
        <v>1007</v>
      </c>
      <c r="O79" t="s">
        <v>279</v>
      </c>
      <c r="P79" t="s">
        <v>279</v>
      </c>
      <c r="Q79">
        <v>1</v>
      </c>
      <c r="W79">
        <v>0</v>
      </c>
      <c r="X79">
        <v>589288143</v>
      </c>
      <c r="Y79">
        <f t="shared" si="58"/>
        <v>20.52</v>
      </c>
      <c r="AA79">
        <v>40.67</v>
      </c>
      <c r="AB79">
        <v>0</v>
      </c>
      <c r="AC79">
        <v>0</v>
      </c>
      <c r="AD79">
        <v>0</v>
      </c>
      <c r="AE79">
        <v>36.31</v>
      </c>
      <c r="AF79">
        <v>0</v>
      </c>
      <c r="AG79">
        <v>0</v>
      </c>
      <c r="AH79">
        <v>0</v>
      </c>
      <c r="AI79">
        <v>1.1200000000000001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20.52</v>
      </c>
      <c r="AU79" t="s">
        <v>3</v>
      </c>
      <c r="AV79">
        <v>0</v>
      </c>
      <c r="AW79">
        <v>2</v>
      </c>
      <c r="AX79">
        <v>64035040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745.08120000000008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745.08120000000008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ROUND(Y79*Source!I43,7)</f>
        <v>2.052E-2</v>
      </c>
      <c r="CY79">
        <f t="shared" si="59"/>
        <v>40.67</v>
      </c>
      <c r="CZ79">
        <f t="shared" si="60"/>
        <v>36.31</v>
      </c>
      <c r="DA79">
        <f t="shared" si="61"/>
        <v>1.1200000000000001</v>
      </c>
      <c r="DB79">
        <f t="shared" si="62"/>
        <v>745.08</v>
      </c>
      <c r="DC79">
        <f t="shared" si="63"/>
        <v>0</v>
      </c>
      <c r="DD79" t="s">
        <v>3</v>
      </c>
      <c r="DE79" t="s">
        <v>3</v>
      </c>
      <c r="DF79">
        <f>ROUND(ROUND(AE79*AI79,2)*CX79,2)</f>
        <v>0.83</v>
      </c>
      <c r="DG79">
        <f t="shared" si="57"/>
        <v>0</v>
      </c>
      <c r="DH79">
        <f t="shared" si="54"/>
        <v>0</v>
      </c>
      <c r="DI79">
        <f t="shared" si="55"/>
        <v>0</v>
      </c>
      <c r="DJ79">
        <f t="shared" si="64"/>
        <v>0.83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64034486</v>
      </c>
      <c r="C80">
        <v>64034609</v>
      </c>
      <c r="D80">
        <v>61429397</v>
      </c>
      <c r="E80">
        <v>1</v>
      </c>
      <c r="F80">
        <v>1</v>
      </c>
      <c r="G80">
        <v>1</v>
      </c>
      <c r="H80">
        <v>3</v>
      </c>
      <c r="I80" t="s">
        <v>345</v>
      </c>
      <c r="J80" t="s">
        <v>346</v>
      </c>
      <c r="K80" t="s">
        <v>347</v>
      </c>
      <c r="L80">
        <v>1348</v>
      </c>
      <c r="N80">
        <v>1009</v>
      </c>
      <c r="O80" t="s">
        <v>33</v>
      </c>
      <c r="P80" t="s">
        <v>33</v>
      </c>
      <c r="Q80">
        <v>1000</v>
      </c>
      <c r="W80">
        <v>0</v>
      </c>
      <c r="X80">
        <v>1699554540</v>
      </c>
      <c r="Y80">
        <f t="shared" si="58"/>
        <v>2.3999999999999998E-3</v>
      </c>
      <c r="AA80">
        <v>1052162.54</v>
      </c>
      <c r="AB80">
        <v>0</v>
      </c>
      <c r="AC80">
        <v>0</v>
      </c>
      <c r="AD80">
        <v>0</v>
      </c>
      <c r="AE80">
        <v>907036.67</v>
      </c>
      <c r="AF80">
        <v>0</v>
      </c>
      <c r="AG80">
        <v>0</v>
      </c>
      <c r="AH80">
        <v>0</v>
      </c>
      <c r="AI80">
        <v>1.1599999999999999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2.3999999999999998E-3</v>
      </c>
      <c r="AU80" t="s">
        <v>3</v>
      </c>
      <c r="AV80">
        <v>0</v>
      </c>
      <c r="AW80">
        <v>2</v>
      </c>
      <c r="AX80">
        <v>64035041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2176.8880079999999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2176.8880079999999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ROUND(Y80*Source!I43,7)</f>
        <v>2.3999999999999999E-6</v>
      </c>
      <c r="CY80">
        <f t="shared" si="59"/>
        <v>1052162.54</v>
      </c>
      <c r="CZ80">
        <f t="shared" si="60"/>
        <v>907036.67</v>
      </c>
      <c r="DA80">
        <f t="shared" si="61"/>
        <v>1.1599999999999999</v>
      </c>
      <c r="DB80">
        <f t="shared" si="62"/>
        <v>2176.89</v>
      </c>
      <c r="DC80">
        <f t="shared" si="63"/>
        <v>0</v>
      </c>
      <c r="DD80" t="s">
        <v>3</v>
      </c>
      <c r="DE80" t="s">
        <v>3</v>
      </c>
      <c r="DF80">
        <f>ROUND(ROUND(AE80*AI80,2)*CX80,2)</f>
        <v>2.5299999999999998</v>
      </c>
      <c r="DG80">
        <f t="shared" si="57"/>
        <v>0</v>
      </c>
      <c r="DH80">
        <f t="shared" si="54"/>
        <v>0</v>
      </c>
      <c r="DI80">
        <f t="shared" si="55"/>
        <v>0</v>
      </c>
      <c r="DJ80">
        <f t="shared" si="64"/>
        <v>2.5299999999999998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ROW(Source!A43)</f>
        <v>43</v>
      </c>
      <c r="B81">
        <v>64034486</v>
      </c>
      <c r="C81">
        <v>64034609</v>
      </c>
      <c r="D81">
        <v>61430382</v>
      </c>
      <c r="E81">
        <v>1</v>
      </c>
      <c r="F81">
        <v>1</v>
      </c>
      <c r="G81">
        <v>1</v>
      </c>
      <c r="H81">
        <v>3</v>
      </c>
      <c r="I81" t="s">
        <v>348</v>
      </c>
      <c r="J81" t="s">
        <v>349</v>
      </c>
      <c r="K81" t="s">
        <v>350</v>
      </c>
      <c r="L81">
        <v>1348</v>
      </c>
      <c r="N81">
        <v>1009</v>
      </c>
      <c r="O81" t="s">
        <v>33</v>
      </c>
      <c r="P81" t="s">
        <v>33</v>
      </c>
      <c r="Q81">
        <v>1000</v>
      </c>
      <c r="W81">
        <v>0</v>
      </c>
      <c r="X81">
        <v>1242159761</v>
      </c>
      <c r="Y81">
        <f t="shared" si="58"/>
        <v>1.2E-2</v>
      </c>
      <c r="AA81">
        <v>103622.87</v>
      </c>
      <c r="AB81">
        <v>0</v>
      </c>
      <c r="AC81">
        <v>0</v>
      </c>
      <c r="AD81">
        <v>0</v>
      </c>
      <c r="AE81">
        <v>89330.06</v>
      </c>
      <c r="AF81">
        <v>0</v>
      </c>
      <c r="AG81">
        <v>0</v>
      </c>
      <c r="AH81">
        <v>0</v>
      </c>
      <c r="AI81">
        <v>1.1599999999999999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1.2E-2</v>
      </c>
      <c r="AU81" t="s">
        <v>3</v>
      </c>
      <c r="AV81">
        <v>0</v>
      </c>
      <c r="AW81">
        <v>2</v>
      </c>
      <c r="AX81">
        <v>64035042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1071.96072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1071.96072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ROUND(Y81*Source!I43,7)</f>
        <v>1.2E-5</v>
      </c>
      <c r="CY81">
        <f t="shared" si="59"/>
        <v>103622.87</v>
      </c>
      <c r="CZ81">
        <f t="shared" si="60"/>
        <v>89330.06</v>
      </c>
      <c r="DA81">
        <f t="shared" si="61"/>
        <v>1.1599999999999999</v>
      </c>
      <c r="DB81">
        <f t="shared" si="62"/>
        <v>1071.96</v>
      </c>
      <c r="DC81">
        <f t="shared" si="63"/>
        <v>0</v>
      </c>
      <c r="DD81" t="s">
        <v>3</v>
      </c>
      <c r="DE81" t="s">
        <v>3</v>
      </c>
      <c r="DF81">
        <f>ROUND(ROUND(AE81*AI81,2)*CX81,2)</f>
        <v>1.24</v>
      </c>
      <c r="DG81">
        <f t="shared" si="57"/>
        <v>0</v>
      </c>
      <c r="DH81">
        <f t="shared" si="54"/>
        <v>0</v>
      </c>
      <c r="DI81">
        <f t="shared" si="55"/>
        <v>0</v>
      </c>
      <c r="DJ81">
        <f t="shared" si="64"/>
        <v>1.24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ROW(Source!A43)</f>
        <v>43</v>
      </c>
      <c r="B82">
        <v>64034486</v>
      </c>
      <c r="C82">
        <v>64034609</v>
      </c>
      <c r="D82">
        <v>61430900</v>
      </c>
      <c r="E82">
        <v>1</v>
      </c>
      <c r="F82">
        <v>1</v>
      </c>
      <c r="G82">
        <v>1</v>
      </c>
      <c r="H82">
        <v>3</v>
      </c>
      <c r="I82" t="s">
        <v>351</v>
      </c>
      <c r="J82" t="s">
        <v>352</v>
      </c>
      <c r="K82" t="s">
        <v>353</v>
      </c>
      <c r="L82">
        <v>1371</v>
      </c>
      <c r="N82">
        <v>1013</v>
      </c>
      <c r="O82" t="s">
        <v>354</v>
      </c>
      <c r="P82" t="s">
        <v>354</v>
      </c>
      <c r="Q82">
        <v>1</v>
      </c>
      <c r="W82">
        <v>0</v>
      </c>
      <c r="X82">
        <v>-5981075</v>
      </c>
      <c r="Y82">
        <f t="shared" si="58"/>
        <v>0.78200000000000003</v>
      </c>
      <c r="AA82">
        <v>5272</v>
      </c>
      <c r="AB82">
        <v>0</v>
      </c>
      <c r="AC82">
        <v>0</v>
      </c>
      <c r="AD82">
        <v>0</v>
      </c>
      <c r="AE82">
        <v>4251.6099999999997</v>
      </c>
      <c r="AF82">
        <v>0</v>
      </c>
      <c r="AG82">
        <v>0</v>
      </c>
      <c r="AH82">
        <v>0</v>
      </c>
      <c r="AI82">
        <v>1.24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0.78200000000000003</v>
      </c>
      <c r="AU82" t="s">
        <v>3</v>
      </c>
      <c r="AV82">
        <v>0</v>
      </c>
      <c r="AW82">
        <v>2</v>
      </c>
      <c r="AX82">
        <v>64035043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3324.75902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3324.75902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ROUND(Y82*Source!I43,7)</f>
        <v>7.8200000000000003E-4</v>
      </c>
      <c r="CY82">
        <f t="shared" si="59"/>
        <v>5272</v>
      </c>
      <c r="CZ82">
        <f t="shared" si="60"/>
        <v>4251.6099999999997</v>
      </c>
      <c r="DA82">
        <f t="shared" si="61"/>
        <v>1.24</v>
      </c>
      <c r="DB82">
        <f t="shared" si="62"/>
        <v>3324.76</v>
      </c>
      <c r="DC82">
        <f t="shared" si="63"/>
        <v>0</v>
      </c>
      <c r="DD82" t="s">
        <v>3</v>
      </c>
      <c r="DE82" t="s">
        <v>3</v>
      </c>
      <c r="DF82">
        <f>ROUND(ROUND(AE82*AI82,2)*CX82,2)</f>
        <v>4.12</v>
      </c>
      <c r="DG82">
        <f t="shared" si="57"/>
        <v>0</v>
      </c>
      <c r="DH82">
        <f t="shared" si="54"/>
        <v>0</v>
      </c>
      <c r="DI82">
        <f t="shared" si="55"/>
        <v>0</v>
      </c>
      <c r="DJ82">
        <f t="shared" si="64"/>
        <v>4.12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ROW(Source!A43)</f>
        <v>43</v>
      </c>
      <c r="B83">
        <v>64034486</v>
      </c>
      <c r="C83">
        <v>64034609</v>
      </c>
      <c r="D83">
        <v>61358341</v>
      </c>
      <c r="E83">
        <v>116</v>
      </c>
      <c r="F83">
        <v>1</v>
      </c>
      <c r="G83">
        <v>1</v>
      </c>
      <c r="H83">
        <v>3</v>
      </c>
      <c r="I83" t="s">
        <v>100</v>
      </c>
      <c r="J83" t="s">
        <v>3</v>
      </c>
      <c r="K83" t="s">
        <v>101</v>
      </c>
      <c r="L83">
        <v>1348</v>
      </c>
      <c r="N83">
        <v>1009</v>
      </c>
      <c r="O83" t="s">
        <v>33</v>
      </c>
      <c r="P83" t="s">
        <v>33</v>
      </c>
      <c r="Q83">
        <v>1000</v>
      </c>
      <c r="W83">
        <v>0</v>
      </c>
      <c r="X83">
        <v>-2143350517</v>
      </c>
      <c r="Y83">
        <f t="shared" si="58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64035044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ROUND(Y83*Source!I43,7)</f>
        <v>0</v>
      </c>
      <c r="CY83">
        <f t="shared" si="59"/>
        <v>0</v>
      </c>
      <c r="CZ83">
        <f t="shared" si="60"/>
        <v>0</v>
      </c>
      <c r="DA83">
        <f t="shared" si="61"/>
        <v>1</v>
      </c>
      <c r="DB83">
        <f t="shared" si="62"/>
        <v>0</v>
      </c>
      <c r="DC83">
        <f t="shared" si="63"/>
        <v>0</v>
      </c>
      <c r="DD83" t="s">
        <v>3</v>
      </c>
      <c r="DE83" t="s">
        <v>3</v>
      </c>
      <c r="DF83">
        <f>ROUND(ROUND(AE83,2)*CX83,2)</f>
        <v>0</v>
      </c>
      <c r="DG83">
        <f t="shared" si="57"/>
        <v>0</v>
      </c>
      <c r="DH83">
        <f t="shared" si="54"/>
        <v>0</v>
      </c>
      <c r="DI83">
        <f t="shared" si="55"/>
        <v>0</v>
      </c>
      <c r="DJ83">
        <f t="shared" si="6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ROW(Source!A43)</f>
        <v>43</v>
      </c>
      <c r="B84">
        <v>64034486</v>
      </c>
      <c r="C84">
        <v>64034609</v>
      </c>
      <c r="D84">
        <v>61436445</v>
      </c>
      <c r="E84">
        <v>1</v>
      </c>
      <c r="F84">
        <v>1</v>
      </c>
      <c r="G84">
        <v>1</v>
      </c>
      <c r="H84">
        <v>3</v>
      </c>
      <c r="I84" t="s">
        <v>355</v>
      </c>
      <c r="J84" t="s">
        <v>356</v>
      </c>
      <c r="K84" t="s">
        <v>357</v>
      </c>
      <c r="L84">
        <v>1348</v>
      </c>
      <c r="N84">
        <v>1009</v>
      </c>
      <c r="O84" t="s">
        <v>33</v>
      </c>
      <c r="P84" t="s">
        <v>33</v>
      </c>
      <c r="Q84">
        <v>1000</v>
      </c>
      <c r="W84">
        <v>0</v>
      </c>
      <c r="X84">
        <v>62843517</v>
      </c>
      <c r="Y84">
        <f t="shared" si="58"/>
        <v>8.0000000000000004E-4</v>
      </c>
      <c r="AA84">
        <v>78257.45</v>
      </c>
      <c r="AB84">
        <v>0</v>
      </c>
      <c r="AC84">
        <v>0</v>
      </c>
      <c r="AD84">
        <v>0</v>
      </c>
      <c r="AE84">
        <v>55898.18</v>
      </c>
      <c r="AF84">
        <v>0</v>
      </c>
      <c r="AG84">
        <v>0</v>
      </c>
      <c r="AH84">
        <v>0</v>
      </c>
      <c r="AI84">
        <v>1.4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8.0000000000000004E-4</v>
      </c>
      <c r="AU84" t="s">
        <v>3</v>
      </c>
      <c r="AV84">
        <v>0</v>
      </c>
      <c r="AW84">
        <v>2</v>
      </c>
      <c r="AX84">
        <v>64035045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44.718544000000001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44.718544000000001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ROUND(Y84*Source!I43,7)</f>
        <v>7.9999999999999996E-7</v>
      </c>
      <c r="CY84">
        <f t="shared" si="59"/>
        <v>78257.45</v>
      </c>
      <c r="CZ84">
        <f t="shared" si="60"/>
        <v>55898.18</v>
      </c>
      <c r="DA84">
        <f t="shared" si="61"/>
        <v>1.4</v>
      </c>
      <c r="DB84">
        <f t="shared" si="62"/>
        <v>44.72</v>
      </c>
      <c r="DC84">
        <f t="shared" si="63"/>
        <v>0</v>
      </c>
      <c r="DD84" t="s">
        <v>3</v>
      </c>
      <c r="DE84" t="s">
        <v>3</v>
      </c>
      <c r="DF84">
        <f>ROUND(ROUND(AE84*AI84,2)*CX84,2)</f>
        <v>0.06</v>
      </c>
      <c r="DG84">
        <f t="shared" si="57"/>
        <v>0</v>
      </c>
      <c r="DH84">
        <f t="shared" si="54"/>
        <v>0</v>
      </c>
      <c r="DI84">
        <f t="shared" si="55"/>
        <v>0</v>
      </c>
      <c r="DJ84">
        <f t="shared" si="64"/>
        <v>0.06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ROW(Source!A43)</f>
        <v>43</v>
      </c>
      <c r="B85">
        <v>64034486</v>
      </c>
      <c r="C85">
        <v>64034609</v>
      </c>
      <c r="D85">
        <v>61438228</v>
      </c>
      <c r="E85">
        <v>1</v>
      </c>
      <c r="F85">
        <v>1</v>
      </c>
      <c r="G85">
        <v>1</v>
      </c>
      <c r="H85">
        <v>3</v>
      </c>
      <c r="I85" t="s">
        <v>358</v>
      </c>
      <c r="J85" t="s">
        <v>359</v>
      </c>
      <c r="K85" t="s">
        <v>360</v>
      </c>
      <c r="L85">
        <v>1348</v>
      </c>
      <c r="N85">
        <v>1009</v>
      </c>
      <c r="O85" t="s">
        <v>33</v>
      </c>
      <c r="P85" t="s">
        <v>33</v>
      </c>
      <c r="Q85">
        <v>1000</v>
      </c>
      <c r="W85">
        <v>0</v>
      </c>
      <c r="X85">
        <v>1226675677</v>
      </c>
      <c r="Y85">
        <f t="shared" si="58"/>
        <v>8.0000000000000004E-4</v>
      </c>
      <c r="AA85">
        <v>47808.75</v>
      </c>
      <c r="AB85">
        <v>0</v>
      </c>
      <c r="AC85">
        <v>0</v>
      </c>
      <c r="AD85">
        <v>0</v>
      </c>
      <c r="AE85">
        <v>63745</v>
      </c>
      <c r="AF85">
        <v>0</v>
      </c>
      <c r="AG85">
        <v>0</v>
      </c>
      <c r="AH85">
        <v>0</v>
      </c>
      <c r="AI85">
        <v>0.75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8.0000000000000004E-4</v>
      </c>
      <c r="AU85" t="s">
        <v>3</v>
      </c>
      <c r="AV85">
        <v>0</v>
      </c>
      <c r="AW85">
        <v>2</v>
      </c>
      <c r="AX85">
        <v>64035046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50.996000000000002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50.996000000000002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ROUND(Y85*Source!I43,7)</f>
        <v>7.9999999999999996E-7</v>
      </c>
      <c r="CY85">
        <f t="shared" si="59"/>
        <v>47808.75</v>
      </c>
      <c r="CZ85">
        <f t="shared" si="60"/>
        <v>63745</v>
      </c>
      <c r="DA85">
        <f t="shared" si="61"/>
        <v>0.75</v>
      </c>
      <c r="DB85">
        <f t="shared" si="62"/>
        <v>51</v>
      </c>
      <c r="DC85">
        <f t="shared" si="63"/>
        <v>0</v>
      </c>
      <c r="DD85" t="s">
        <v>3</v>
      </c>
      <c r="DE85" t="s">
        <v>3</v>
      </c>
      <c r="DF85">
        <f>ROUND(ROUND(AE85*AI85,2)*CX85,2)</f>
        <v>0.04</v>
      </c>
      <c r="DG85">
        <f t="shared" si="57"/>
        <v>0</v>
      </c>
      <c r="DH85">
        <f t="shared" si="54"/>
        <v>0</v>
      </c>
      <c r="DI85">
        <f t="shared" si="55"/>
        <v>0</v>
      </c>
      <c r="DJ85">
        <f t="shared" si="64"/>
        <v>0.04</v>
      </c>
      <c r="DK85">
        <v>0</v>
      </c>
      <c r="DL85" t="s">
        <v>3</v>
      </c>
      <c r="DM85">
        <v>0</v>
      </c>
      <c r="DN85" t="s">
        <v>3</v>
      </c>
      <c r="DO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64034955</v>
      </c>
      <c r="C1">
        <v>64034897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244</v>
      </c>
      <c r="J1" t="s">
        <v>3</v>
      </c>
      <c r="K1" t="s">
        <v>245</v>
      </c>
      <c r="L1">
        <v>1191</v>
      </c>
      <c r="N1">
        <v>1013</v>
      </c>
      <c r="O1" t="s">
        <v>246</v>
      </c>
      <c r="P1" t="s">
        <v>246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27.690850000000001</v>
      </c>
      <c r="AH1">
        <v>2</v>
      </c>
      <c r="AI1">
        <v>64034955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64034956</v>
      </c>
      <c r="C2">
        <v>64034897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247</v>
      </c>
      <c r="J2" t="s">
        <v>3</v>
      </c>
      <c r="K2" t="s">
        <v>248</v>
      </c>
      <c r="L2">
        <v>1191</v>
      </c>
      <c r="N2">
        <v>1013</v>
      </c>
      <c r="O2" t="s">
        <v>246</v>
      </c>
      <c r="P2" t="s">
        <v>246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6.2149999999999999</v>
      </c>
      <c r="AH2">
        <v>2</v>
      </c>
      <c r="AI2">
        <v>64034956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64034957</v>
      </c>
      <c r="C3">
        <v>64034897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249</v>
      </c>
      <c r="J3" t="s">
        <v>250</v>
      </c>
      <c r="K3" t="s">
        <v>251</v>
      </c>
      <c r="L3">
        <v>1368</v>
      </c>
      <c r="N3">
        <v>1011</v>
      </c>
      <c r="O3" t="s">
        <v>252</v>
      </c>
      <c r="P3" t="s">
        <v>252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0.17875000000000002</v>
      </c>
      <c r="AH3">
        <v>2</v>
      </c>
      <c r="AI3">
        <v>64034957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64034958</v>
      </c>
      <c r="C4">
        <v>64034897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254</v>
      </c>
      <c r="J4" t="s">
        <v>255</v>
      </c>
      <c r="K4" t="s">
        <v>256</v>
      </c>
      <c r="L4">
        <v>1368</v>
      </c>
      <c r="N4">
        <v>1011</v>
      </c>
      <c r="O4" t="s">
        <v>252</v>
      </c>
      <c r="P4" t="s">
        <v>252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0.82500000000000007</v>
      </c>
      <c r="AH4">
        <v>2</v>
      </c>
      <c r="AI4">
        <v>64034958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64034959</v>
      </c>
      <c r="C5">
        <v>64034897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257</v>
      </c>
      <c r="J5" t="s">
        <v>258</v>
      </c>
      <c r="K5" t="s">
        <v>259</v>
      </c>
      <c r="L5">
        <v>1368</v>
      </c>
      <c r="N5">
        <v>1011</v>
      </c>
      <c r="O5" t="s">
        <v>252</v>
      </c>
      <c r="P5" t="s">
        <v>252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11.494999999999999</v>
      </c>
      <c r="AH5">
        <v>2</v>
      </c>
      <c r="AI5">
        <v>64034959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64034960</v>
      </c>
      <c r="C6">
        <v>64034897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260</v>
      </c>
      <c r="J6" t="s">
        <v>261</v>
      </c>
      <c r="K6" t="s">
        <v>262</v>
      </c>
      <c r="L6">
        <v>1368</v>
      </c>
      <c r="N6">
        <v>1011</v>
      </c>
      <c r="O6" t="s">
        <v>252</v>
      </c>
      <c r="P6" t="s">
        <v>252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4.46875</v>
      </c>
      <c r="AH6">
        <v>2</v>
      </c>
      <c r="AI6">
        <v>64034960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64034961</v>
      </c>
      <c r="C7">
        <v>64034897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263</v>
      </c>
      <c r="J7" t="s">
        <v>264</v>
      </c>
      <c r="K7" t="s">
        <v>265</v>
      </c>
      <c r="L7">
        <v>1368</v>
      </c>
      <c r="N7">
        <v>1011</v>
      </c>
      <c r="O7" t="s">
        <v>252</v>
      </c>
      <c r="P7" t="s">
        <v>252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1.2650000000000003</v>
      </c>
      <c r="AH7">
        <v>2</v>
      </c>
      <c r="AI7">
        <v>64034961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64034962</v>
      </c>
      <c r="C8">
        <v>64034897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267</v>
      </c>
      <c r="J8" t="s">
        <v>268</v>
      </c>
      <c r="K8" t="s">
        <v>269</v>
      </c>
      <c r="L8">
        <v>1368</v>
      </c>
      <c r="N8">
        <v>1011</v>
      </c>
      <c r="O8" t="s">
        <v>252</v>
      </c>
      <c r="P8" t="s">
        <v>252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4.1250000000000002E-2</v>
      </c>
      <c r="AH8">
        <v>2</v>
      </c>
      <c r="AI8">
        <v>64034962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64034963</v>
      </c>
      <c r="C9">
        <v>64034897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270</v>
      </c>
      <c r="J9" t="s">
        <v>271</v>
      </c>
      <c r="K9" t="s">
        <v>272</v>
      </c>
      <c r="L9">
        <v>1368</v>
      </c>
      <c r="N9">
        <v>1011</v>
      </c>
      <c r="O9" t="s">
        <v>252</v>
      </c>
      <c r="P9" t="s">
        <v>252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0.26125000000000004</v>
      </c>
      <c r="AH9">
        <v>2</v>
      </c>
      <c r="AI9">
        <v>64034963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64034964</v>
      </c>
      <c r="C10">
        <v>64034897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64034964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64034965</v>
      </c>
      <c r="C11">
        <v>64034897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64034965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64034966</v>
      </c>
      <c r="C12">
        <v>64034897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276</v>
      </c>
      <c r="J12" t="s">
        <v>277</v>
      </c>
      <c r="K12" t="s">
        <v>278</v>
      </c>
      <c r="L12">
        <v>1339</v>
      </c>
      <c r="N12">
        <v>1007</v>
      </c>
      <c r="O12" t="s">
        <v>279</v>
      </c>
      <c r="P12" t="s">
        <v>279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64034966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64034967</v>
      </c>
      <c r="C13">
        <v>64034897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64034967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64034968</v>
      </c>
      <c r="C14">
        <v>64034897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280</v>
      </c>
      <c r="J14" t="s">
        <v>281</v>
      </c>
      <c r="K14" t="s">
        <v>282</v>
      </c>
      <c r="L14">
        <v>1339</v>
      </c>
      <c r="N14">
        <v>1007</v>
      </c>
      <c r="O14" t="s">
        <v>279</v>
      </c>
      <c r="P14" t="s">
        <v>279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64034968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64034971</v>
      </c>
      <c r="C15">
        <v>64034551</v>
      </c>
      <c r="D15">
        <v>61356979</v>
      </c>
      <c r="E15">
        <v>116</v>
      </c>
      <c r="F15">
        <v>1</v>
      </c>
      <c r="G15">
        <v>1</v>
      </c>
      <c r="H15">
        <v>1</v>
      </c>
      <c r="I15" t="s">
        <v>283</v>
      </c>
      <c r="J15" t="s">
        <v>3</v>
      </c>
      <c r="K15" t="s">
        <v>284</v>
      </c>
      <c r="L15">
        <v>1191</v>
      </c>
      <c r="N15">
        <v>1013</v>
      </c>
      <c r="O15" t="s">
        <v>246</v>
      </c>
      <c r="P15" t="s">
        <v>246</v>
      </c>
      <c r="Q15">
        <v>1</v>
      </c>
      <c r="X15">
        <v>87.29</v>
      </c>
      <c r="Y15">
        <v>0</v>
      </c>
      <c r="Z15">
        <v>0</v>
      </c>
      <c r="AA15">
        <v>0</v>
      </c>
      <c r="AB15">
        <v>315.26</v>
      </c>
      <c r="AC15">
        <v>0</v>
      </c>
      <c r="AD15">
        <v>1</v>
      </c>
      <c r="AE15">
        <v>1</v>
      </c>
      <c r="AF15" t="s">
        <v>74</v>
      </c>
      <c r="AG15">
        <v>96.01900000000002</v>
      </c>
      <c r="AH15">
        <v>2</v>
      </c>
      <c r="AI15">
        <v>64034971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64034972</v>
      </c>
      <c r="C16">
        <v>64034551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247</v>
      </c>
      <c r="J16" t="s">
        <v>3</v>
      </c>
      <c r="K16" t="s">
        <v>248</v>
      </c>
      <c r="L16">
        <v>1191</v>
      </c>
      <c r="N16">
        <v>1013</v>
      </c>
      <c r="O16" t="s">
        <v>246</v>
      </c>
      <c r="P16" t="s">
        <v>246</v>
      </c>
      <c r="Q16">
        <v>1</v>
      </c>
      <c r="X16">
        <v>54.97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74</v>
      </c>
      <c r="AG16">
        <v>60.467000000000006</v>
      </c>
      <c r="AH16">
        <v>2</v>
      </c>
      <c r="AI16">
        <v>64034972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64034973</v>
      </c>
      <c r="C17">
        <v>64034551</v>
      </c>
      <c r="D17">
        <v>61477763</v>
      </c>
      <c r="E17">
        <v>1</v>
      </c>
      <c r="F17">
        <v>1</v>
      </c>
      <c r="G17">
        <v>1</v>
      </c>
      <c r="H17">
        <v>2</v>
      </c>
      <c r="I17" t="s">
        <v>285</v>
      </c>
      <c r="J17" t="s">
        <v>286</v>
      </c>
      <c r="K17" t="s">
        <v>287</v>
      </c>
      <c r="L17">
        <v>1368</v>
      </c>
      <c r="N17">
        <v>1011</v>
      </c>
      <c r="O17" t="s">
        <v>252</v>
      </c>
      <c r="P17" t="s">
        <v>252</v>
      </c>
      <c r="Q17">
        <v>1</v>
      </c>
      <c r="X17">
        <v>3.89</v>
      </c>
      <c r="Y17">
        <v>0</v>
      </c>
      <c r="Z17">
        <v>1933</v>
      </c>
      <c r="AA17">
        <v>502.18</v>
      </c>
      <c r="AB17">
        <v>0</v>
      </c>
      <c r="AC17">
        <v>0</v>
      </c>
      <c r="AD17">
        <v>1</v>
      </c>
      <c r="AE17">
        <v>0</v>
      </c>
      <c r="AF17" t="s">
        <v>74</v>
      </c>
      <c r="AG17">
        <v>4.2790000000000008</v>
      </c>
      <c r="AH17">
        <v>2</v>
      </c>
      <c r="AI17">
        <v>64034973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64034974</v>
      </c>
      <c r="C18">
        <v>64034551</v>
      </c>
      <c r="D18">
        <v>61478536</v>
      </c>
      <c r="E18">
        <v>1</v>
      </c>
      <c r="F18">
        <v>1</v>
      </c>
      <c r="G18">
        <v>1</v>
      </c>
      <c r="H18">
        <v>2</v>
      </c>
      <c r="I18" t="s">
        <v>289</v>
      </c>
      <c r="J18" t="s">
        <v>290</v>
      </c>
      <c r="K18" t="s">
        <v>291</v>
      </c>
      <c r="L18">
        <v>1368</v>
      </c>
      <c r="N18">
        <v>1011</v>
      </c>
      <c r="O18" t="s">
        <v>252</v>
      </c>
      <c r="P18" t="s">
        <v>252</v>
      </c>
      <c r="Q18">
        <v>1</v>
      </c>
      <c r="X18">
        <v>11.26</v>
      </c>
      <c r="Y18">
        <v>0</v>
      </c>
      <c r="Z18">
        <v>1349.63</v>
      </c>
      <c r="AA18">
        <v>429.64</v>
      </c>
      <c r="AB18">
        <v>0</v>
      </c>
      <c r="AC18">
        <v>0</v>
      </c>
      <c r="AD18">
        <v>1</v>
      </c>
      <c r="AE18">
        <v>0</v>
      </c>
      <c r="AF18" t="s">
        <v>74</v>
      </c>
      <c r="AG18">
        <v>12.386000000000001</v>
      </c>
      <c r="AH18">
        <v>2</v>
      </c>
      <c r="AI18">
        <v>64034974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64034975</v>
      </c>
      <c r="C19">
        <v>64034551</v>
      </c>
      <c r="D19">
        <v>61478538</v>
      </c>
      <c r="E19">
        <v>1</v>
      </c>
      <c r="F19">
        <v>1</v>
      </c>
      <c r="G19">
        <v>1</v>
      </c>
      <c r="H19">
        <v>2</v>
      </c>
      <c r="I19" t="s">
        <v>292</v>
      </c>
      <c r="J19" t="s">
        <v>293</v>
      </c>
      <c r="K19" t="s">
        <v>294</v>
      </c>
      <c r="L19">
        <v>1368</v>
      </c>
      <c r="N19">
        <v>1011</v>
      </c>
      <c r="O19" t="s">
        <v>252</v>
      </c>
      <c r="P19" t="s">
        <v>252</v>
      </c>
      <c r="Q19">
        <v>1</v>
      </c>
      <c r="X19">
        <v>32.19</v>
      </c>
      <c r="Y19">
        <v>0</v>
      </c>
      <c r="Z19">
        <v>1753.85</v>
      </c>
      <c r="AA19">
        <v>502.18</v>
      </c>
      <c r="AB19">
        <v>0</v>
      </c>
      <c r="AC19">
        <v>0</v>
      </c>
      <c r="AD19">
        <v>1</v>
      </c>
      <c r="AE19">
        <v>0</v>
      </c>
      <c r="AF19" t="s">
        <v>74</v>
      </c>
      <c r="AG19">
        <v>35.408999999999999</v>
      </c>
      <c r="AH19">
        <v>2</v>
      </c>
      <c r="AI19">
        <v>64034975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64034976</v>
      </c>
      <c r="C20">
        <v>64034551</v>
      </c>
      <c r="D20">
        <v>61479027</v>
      </c>
      <c r="E20">
        <v>1</v>
      </c>
      <c r="F20">
        <v>1</v>
      </c>
      <c r="G20">
        <v>1</v>
      </c>
      <c r="H20">
        <v>2</v>
      </c>
      <c r="I20" t="s">
        <v>263</v>
      </c>
      <c r="J20" t="s">
        <v>264</v>
      </c>
      <c r="K20" t="s">
        <v>265</v>
      </c>
      <c r="L20">
        <v>1368</v>
      </c>
      <c r="N20">
        <v>1011</v>
      </c>
      <c r="O20" t="s">
        <v>252</v>
      </c>
      <c r="P20" t="s">
        <v>252</v>
      </c>
      <c r="Q20">
        <v>1</v>
      </c>
      <c r="X20">
        <v>5.15</v>
      </c>
      <c r="Y20">
        <v>0</v>
      </c>
      <c r="Z20">
        <v>1043.1400000000001</v>
      </c>
      <c r="AA20">
        <v>373.85</v>
      </c>
      <c r="AB20">
        <v>0</v>
      </c>
      <c r="AC20">
        <v>0</v>
      </c>
      <c r="AD20">
        <v>1</v>
      </c>
      <c r="AE20">
        <v>0</v>
      </c>
      <c r="AF20" t="s">
        <v>74</v>
      </c>
      <c r="AG20">
        <v>5.6650000000000009</v>
      </c>
      <c r="AH20">
        <v>2</v>
      </c>
      <c r="AI20">
        <v>64034976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64034977</v>
      </c>
      <c r="C21">
        <v>64034551</v>
      </c>
      <c r="D21">
        <v>61479078</v>
      </c>
      <c r="E21">
        <v>1</v>
      </c>
      <c r="F21">
        <v>1</v>
      </c>
      <c r="G21">
        <v>1</v>
      </c>
      <c r="H21">
        <v>2</v>
      </c>
      <c r="I21" t="s">
        <v>267</v>
      </c>
      <c r="J21" t="s">
        <v>268</v>
      </c>
      <c r="K21" t="s">
        <v>269</v>
      </c>
      <c r="L21">
        <v>1368</v>
      </c>
      <c r="N21">
        <v>1011</v>
      </c>
      <c r="O21" t="s">
        <v>252</v>
      </c>
      <c r="P21" t="s">
        <v>252</v>
      </c>
      <c r="Q21">
        <v>1</v>
      </c>
      <c r="X21">
        <v>0.89</v>
      </c>
      <c r="Y21">
        <v>0</v>
      </c>
      <c r="Z21">
        <v>650.83000000000004</v>
      </c>
      <c r="AA21">
        <v>373.85</v>
      </c>
      <c r="AB21">
        <v>0</v>
      </c>
      <c r="AC21">
        <v>0</v>
      </c>
      <c r="AD21">
        <v>1</v>
      </c>
      <c r="AE21">
        <v>0</v>
      </c>
      <c r="AF21" t="s">
        <v>74</v>
      </c>
      <c r="AG21">
        <v>0.97900000000000009</v>
      </c>
      <c r="AH21">
        <v>2</v>
      </c>
      <c r="AI21">
        <v>64034977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64034978</v>
      </c>
      <c r="C22">
        <v>64034551</v>
      </c>
      <c r="D22">
        <v>61479150</v>
      </c>
      <c r="E22">
        <v>1</v>
      </c>
      <c r="F22">
        <v>1</v>
      </c>
      <c r="G22">
        <v>1</v>
      </c>
      <c r="H22">
        <v>2</v>
      </c>
      <c r="I22" t="s">
        <v>295</v>
      </c>
      <c r="J22" t="s">
        <v>296</v>
      </c>
      <c r="K22" t="s">
        <v>297</v>
      </c>
      <c r="L22">
        <v>1368</v>
      </c>
      <c r="N22">
        <v>1011</v>
      </c>
      <c r="O22" t="s">
        <v>252</v>
      </c>
      <c r="P22" t="s">
        <v>252</v>
      </c>
      <c r="Q22">
        <v>1</v>
      </c>
      <c r="X22">
        <v>1.59</v>
      </c>
      <c r="Y22">
        <v>0</v>
      </c>
      <c r="Z22">
        <v>724.75</v>
      </c>
      <c r="AA22">
        <v>429.64</v>
      </c>
      <c r="AB22">
        <v>0</v>
      </c>
      <c r="AC22">
        <v>0</v>
      </c>
      <c r="AD22">
        <v>1</v>
      </c>
      <c r="AE22">
        <v>0</v>
      </c>
      <c r="AF22" t="s">
        <v>74</v>
      </c>
      <c r="AG22">
        <v>1.7490000000000003</v>
      </c>
      <c r="AH22">
        <v>2</v>
      </c>
      <c r="AI22">
        <v>64034978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64034979</v>
      </c>
      <c r="C23">
        <v>64034551</v>
      </c>
      <c r="D23">
        <v>61428965</v>
      </c>
      <c r="E23">
        <v>1</v>
      </c>
      <c r="F23">
        <v>1</v>
      </c>
      <c r="G23">
        <v>1</v>
      </c>
      <c r="H23">
        <v>3</v>
      </c>
      <c r="I23" t="s">
        <v>276</v>
      </c>
      <c r="J23" t="s">
        <v>277</v>
      </c>
      <c r="K23" t="s">
        <v>278</v>
      </c>
      <c r="L23">
        <v>1339</v>
      </c>
      <c r="N23">
        <v>1007</v>
      </c>
      <c r="O23" t="s">
        <v>279</v>
      </c>
      <c r="P23" t="s">
        <v>279</v>
      </c>
      <c r="Q23">
        <v>1</v>
      </c>
      <c r="X23">
        <v>25</v>
      </c>
      <c r="Y23">
        <v>35.71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25</v>
      </c>
      <c r="AH23">
        <v>2</v>
      </c>
      <c r="AI23">
        <v>64034979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64034980</v>
      </c>
      <c r="C24">
        <v>64034600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247</v>
      </c>
      <c r="J24" t="s">
        <v>3</v>
      </c>
      <c r="K24" t="s">
        <v>248</v>
      </c>
      <c r="L24">
        <v>1191</v>
      </c>
      <c r="N24">
        <v>1013</v>
      </c>
      <c r="O24" t="s">
        <v>246</v>
      </c>
      <c r="P24" t="s">
        <v>246</v>
      </c>
      <c r="Q24">
        <v>1</v>
      </c>
      <c r="X24">
        <v>0.66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21</v>
      </c>
      <c r="AG24">
        <v>0.90750000000000008</v>
      </c>
      <c r="AH24">
        <v>2</v>
      </c>
      <c r="AI24">
        <v>64034980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64034981</v>
      </c>
      <c r="C25">
        <v>64034600</v>
      </c>
      <c r="D25">
        <v>61478521</v>
      </c>
      <c r="E25">
        <v>1</v>
      </c>
      <c r="F25">
        <v>1</v>
      </c>
      <c r="G25">
        <v>1</v>
      </c>
      <c r="H25">
        <v>2</v>
      </c>
      <c r="I25" t="s">
        <v>298</v>
      </c>
      <c r="J25" t="s">
        <v>299</v>
      </c>
      <c r="K25" t="s">
        <v>300</v>
      </c>
      <c r="L25">
        <v>1368</v>
      </c>
      <c r="N25">
        <v>1011</v>
      </c>
      <c r="O25" t="s">
        <v>252</v>
      </c>
      <c r="P25" t="s">
        <v>252</v>
      </c>
      <c r="Q25">
        <v>1</v>
      </c>
      <c r="X25">
        <v>0.33</v>
      </c>
      <c r="Y25">
        <v>0</v>
      </c>
      <c r="Z25">
        <v>779.28</v>
      </c>
      <c r="AA25">
        <v>803.5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0.45375000000000004</v>
      </c>
      <c r="AH25">
        <v>2</v>
      </c>
      <c r="AI25">
        <v>64034981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64034982</v>
      </c>
      <c r="C26">
        <v>64034600</v>
      </c>
      <c r="D26">
        <v>61356978</v>
      </c>
      <c r="E26">
        <v>116</v>
      </c>
      <c r="F26">
        <v>1</v>
      </c>
      <c r="G26">
        <v>1</v>
      </c>
      <c r="H26">
        <v>3</v>
      </c>
      <c r="I26" t="s">
        <v>86</v>
      </c>
      <c r="J26" t="s">
        <v>3</v>
      </c>
      <c r="K26" t="s">
        <v>87</v>
      </c>
      <c r="L26">
        <v>1348</v>
      </c>
      <c r="N26">
        <v>1009</v>
      </c>
      <c r="O26" t="s">
        <v>33</v>
      </c>
      <c r="P26" t="s">
        <v>33</v>
      </c>
      <c r="Q26">
        <v>1000</v>
      </c>
      <c r="X26">
        <v>1.03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1.03</v>
      </c>
      <c r="AH26">
        <v>2</v>
      </c>
      <c r="AI26">
        <v>64034982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64034984</v>
      </c>
      <c r="C27">
        <v>64034558</v>
      </c>
      <c r="D27">
        <v>61357005</v>
      </c>
      <c r="E27">
        <v>116</v>
      </c>
      <c r="F27">
        <v>1</v>
      </c>
      <c r="G27">
        <v>1</v>
      </c>
      <c r="H27">
        <v>1</v>
      </c>
      <c r="I27" t="s">
        <v>302</v>
      </c>
      <c r="J27" t="s">
        <v>3</v>
      </c>
      <c r="K27" t="s">
        <v>303</v>
      </c>
      <c r="L27">
        <v>1191</v>
      </c>
      <c r="N27">
        <v>1013</v>
      </c>
      <c r="O27" t="s">
        <v>246</v>
      </c>
      <c r="P27" t="s">
        <v>246</v>
      </c>
      <c r="Q27">
        <v>1</v>
      </c>
      <c r="X27">
        <v>20.86</v>
      </c>
      <c r="Y27">
        <v>0</v>
      </c>
      <c r="Z27">
        <v>0</v>
      </c>
      <c r="AA27">
        <v>0</v>
      </c>
      <c r="AB27">
        <v>340.37</v>
      </c>
      <c r="AC27">
        <v>0</v>
      </c>
      <c r="AD27">
        <v>1</v>
      </c>
      <c r="AE27">
        <v>1</v>
      </c>
      <c r="AF27" t="s">
        <v>22</v>
      </c>
      <c r="AG27">
        <v>26.387899999999998</v>
      </c>
      <c r="AH27">
        <v>2</v>
      </c>
      <c r="AI27">
        <v>64034984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64034985</v>
      </c>
      <c r="C28">
        <v>64034558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247</v>
      </c>
      <c r="J28" t="s">
        <v>3</v>
      </c>
      <c r="K28" t="s">
        <v>248</v>
      </c>
      <c r="L28">
        <v>1191</v>
      </c>
      <c r="N28">
        <v>1013</v>
      </c>
      <c r="O28" t="s">
        <v>246</v>
      </c>
      <c r="P28" t="s">
        <v>246</v>
      </c>
      <c r="Q28">
        <v>1</v>
      </c>
      <c r="X28">
        <v>18.850000000000001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21</v>
      </c>
      <c r="AG28">
        <v>25.918750000000003</v>
      </c>
      <c r="AH28">
        <v>2</v>
      </c>
      <c r="AI28">
        <v>64034985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64034986</v>
      </c>
      <c r="C29">
        <v>64034558</v>
      </c>
      <c r="D29">
        <v>61478315</v>
      </c>
      <c r="E29">
        <v>1</v>
      </c>
      <c r="F29">
        <v>1</v>
      </c>
      <c r="G29">
        <v>1</v>
      </c>
      <c r="H29">
        <v>2</v>
      </c>
      <c r="I29" t="s">
        <v>304</v>
      </c>
      <c r="J29" t="s">
        <v>305</v>
      </c>
      <c r="K29" t="s">
        <v>306</v>
      </c>
      <c r="L29">
        <v>1368</v>
      </c>
      <c r="N29">
        <v>1011</v>
      </c>
      <c r="O29" t="s">
        <v>252</v>
      </c>
      <c r="P29" t="s">
        <v>252</v>
      </c>
      <c r="Q29">
        <v>1</v>
      </c>
      <c r="X29">
        <v>2.44</v>
      </c>
      <c r="Y29">
        <v>0</v>
      </c>
      <c r="Z29">
        <v>1.21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3.3550000000000004</v>
      </c>
      <c r="AH29">
        <v>2</v>
      </c>
      <c r="AI29">
        <v>64034986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64034987</v>
      </c>
      <c r="C30">
        <v>64034558</v>
      </c>
      <c r="D30">
        <v>61478343</v>
      </c>
      <c r="E30">
        <v>1</v>
      </c>
      <c r="F30">
        <v>1</v>
      </c>
      <c r="G30">
        <v>1</v>
      </c>
      <c r="H30">
        <v>2</v>
      </c>
      <c r="I30" t="s">
        <v>249</v>
      </c>
      <c r="J30" t="s">
        <v>250</v>
      </c>
      <c r="K30" t="s">
        <v>251</v>
      </c>
      <c r="L30">
        <v>1368</v>
      </c>
      <c r="N30">
        <v>1011</v>
      </c>
      <c r="O30" t="s">
        <v>252</v>
      </c>
      <c r="P30" t="s">
        <v>252</v>
      </c>
      <c r="Q30">
        <v>1</v>
      </c>
      <c r="X30">
        <v>0.55000000000000004</v>
      </c>
      <c r="Y30">
        <v>0</v>
      </c>
      <c r="Z30">
        <v>1592.23</v>
      </c>
      <c r="AA30">
        <v>429.64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0.75625000000000009</v>
      </c>
      <c r="AH30">
        <v>2</v>
      </c>
      <c r="AI30">
        <v>64034987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64034988</v>
      </c>
      <c r="C31">
        <v>64034558</v>
      </c>
      <c r="D31">
        <v>61478515</v>
      </c>
      <c r="E31">
        <v>1</v>
      </c>
      <c r="F31">
        <v>1</v>
      </c>
      <c r="G31">
        <v>1</v>
      </c>
      <c r="H31">
        <v>2</v>
      </c>
      <c r="I31" t="s">
        <v>307</v>
      </c>
      <c r="J31" t="s">
        <v>308</v>
      </c>
      <c r="K31" t="s">
        <v>309</v>
      </c>
      <c r="L31">
        <v>1368</v>
      </c>
      <c r="N31">
        <v>1011</v>
      </c>
      <c r="O31" t="s">
        <v>252</v>
      </c>
      <c r="P31" t="s">
        <v>252</v>
      </c>
      <c r="Q31">
        <v>1</v>
      </c>
      <c r="X31">
        <v>2.04</v>
      </c>
      <c r="Y31">
        <v>0</v>
      </c>
      <c r="Z31">
        <v>2646.78</v>
      </c>
      <c r="AA31">
        <v>535.66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2.8050000000000002</v>
      </c>
      <c r="AH31">
        <v>2</v>
      </c>
      <c r="AI31">
        <v>64034988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64034989</v>
      </c>
      <c r="C32">
        <v>64034558</v>
      </c>
      <c r="D32">
        <v>61478537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X32">
        <v>2.14</v>
      </c>
      <c r="Y32">
        <v>0</v>
      </c>
      <c r="Z32">
        <v>2206.96</v>
      </c>
      <c r="AA32">
        <v>429.64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2.9425000000000008</v>
      </c>
      <c r="AH32">
        <v>2</v>
      </c>
      <c r="AI32">
        <v>64034989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64034990</v>
      </c>
      <c r="C33">
        <v>64034558</v>
      </c>
      <c r="D33">
        <v>61478549</v>
      </c>
      <c r="E33">
        <v>1</v>
      </c>
      <c r="F33">
        <v>1</v>
      </c>
      <c r="G33">
        <v>1</v>
      </c>
      <c r="H33">
        <v>2</v>
      </c>
      <c r="I33" t="s">
        <v>314</v>
      </c>
      <c r="J33" t="s">
        <v>315</v>
      </c>
      <c r="K33" t="s">
        <v>316</v>
      </c>
      <c r="L33">
        <v>1368</v>
      </c>
      <c r="N33">
        <v>1011</v>
      </c>
      <c r="O33" t="s">
        <v>252</v>
      </c>
      <c r="P33" t="s">
        <v>252</v>
      </c>
      <c r="Q33">
        <v>1</v>
      </c>
      <c r="X33">
        <v>1.51</v>
      </c>
      <c r="Y33">
        <v>0</v>
      </c>
      <c r="Z33">
        <v>1563.32</v>
      </c>
      <c r="AA33">
        <v>429.64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2.0762500000000004</v>
      </c>
      <c r="AH33">
        <v>2</v>
      </c>
      <c r="AI33">
        <v>64034990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64034991</v>
      </c>
      <c r="C34">
        <v>64034558</v>
      </c>
      <c r="D34">
        <v>61478550</v>
      </c>
      <c r="E34">
        <v>1</v>
      </c>
      <c r="F34">
        <v>1</v>
      </c>
      <c r="G34">
        <v>1</v>
      </c>
      <c r="H34">
        <v>2</v>
      </c>
      <c r="I34" t="s">
        <v>317</v>
      </c>
      <c r="J34" t="s">
        <v>318</v>
      </c>
      <c r="K34" t="s">
        <v>319</v>
      </c>
      <c r="L34">
        <v>1368</v>
      </c>
      <c r="N34">
        <v>1011</v>
      </c>
      <c r="O34" t="s">
        <v>252</v>
      </c>
      <c r="P34" t="s">
        <v>252</v>
      </c>
      <c r="Q34">
        <v>1</v>
      </c>
      <c r="X34">
        <v>2.59</v>
      </c>
      <c r="Y34">
        <v>0</v>
      </c>
      <c r="Z34">
        <v>1334.21</v>
      </c>
      <c r="AA34">
        <v>502.18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3.5612500000000002</v>
      </c>
      <c r="AH34">
        <v>2</v>
      </c>
      <c r="AI34">
        <v>64034991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64034992</v>
      </c>
      <c r="C35">
        <v>64034558</v>
      </c>
      <c r="D35">
        <v>61478551</v>
      </c>
      <c r="E35">
        <v>1</v>
      </c>
      <c r="F35">
        <v>1</v>
      </c>
      <c r="G35">
        <v>1</v>
      </c>
      <c r="H35">
        <v>2</v>
      </c>
      <c r="I35" t="s">
        <v>320</v>
      </c>
      <c r="J35" t="s">
        <v>321</v>
      </c>
      <c r="K35" t="s">
        <v>322</v>
      </c>
      <c r="L35">
        <v>1368</v>
      </c>
      <c r="N35">
        <v>1011</v>
      </c>
      <c r="O35" t="s">
        <v>252</v>
      </c>
      <c r="P35" t="s">
        <v>252</v>
      </c>
      <c r="Q35">
        <v>1</v>
      </c>
      <c r="X35">
        <v>0.97</v>
      </c>
      <c r="Y35">
        <v>0</v>
      </c>
      <c r="Z35">
        <v>2401.23</v>
      </c>
      <c r="AA35">
        <v>502.18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1.33375</v>
      </c>
      <c r="AH35">
        <v>2</v>
      </c>
      <c r="AI35">
        <v>64034992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64034993</v>
      </c>
      <c r="C36">
        <v>64034558</v>
      </c>
      <c r="D36">
        <v>61478584</v>
      </c>
      <c r="E36">
        <v>1</v>
      </c>
      <c r="F36">
        <v>1</v>
      </c>
      <c r="G36">
        <v>1</v>
      </c>
      <c r="H36">
        <v>2</v>
      </c>
      <c r="I36" t="s">
        <v>323</v>
      </c>
      <c r="J36" t="s">
        <v>324</v>
      </c>
      <c r="K36" t="s">
        <v>325</v>
      </c>
      <c r="L36">
        <v>1368</v>
      </c>
      <c r="N36">
        <v>1011</v>
      </c>
      <c r="O36" t="s">
        <v>252</v>
      </c>
      <c r="P36" t="s">
        <v>252</v>
      </c>
      <c r="Q36">
        <v>1</v>
      </c>
      <c r="X36">
        <v>1.52</v>
      </c>
      <c r="Y36">
        <v>0</v>
      </c>
      <c r="Z36">
        <v>181.3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2.0900000000000003</v>
      </c>
      <c r="AH36">
        <v>2</v>
      </c>
      <c r="AI36">
        <v>64034993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64034994</v>
      </c>
      <c r="C37">
        <v>64034558</v>
      </c>
      <c r="D37">
        <v>61478638</v>
      </c>
      <c r="E37">
        <v>1</v>
      </c>
      <c r="F37">
        <v>1</v>
      </c>
      <c r="G37">
        <v>1</v>
      </c>
      <c r="H37">
        <v>2</v>
      </c>
      <c r="I37" t="s">
        <v>326</v>
      </c>
      <c r="J37" t="s">
        <v>327</v>
      </c>
      <c r="K37" t="s">
        <v>328</v>
      </c>
      <c r="L37">
        <v>1368</v>
      </c>
      <c r="N37">
        <v>1011</v>
      </c>
      <c r="O37" t="s">
        <v>252</v>
      </c>
      <c r="P37" t="s">
        <v>252</v>
      </c>
      <c r="Q37">
        <v>1</v>
      </c>
      <c r="X37">
        <v>2.04</v>
      </c>
      <c r="Y37">
        <v>0</v>
      </c>
      <c r="Z37">
        <v>8883.76</v>
      </c>
      <c r="AA37">
        <v>571.92999999999995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2.8050000000000002</v>
      </c>
      <c r="AH37">
        <v>2</v>
      </c>
      <c r="AI37">
        <v>64034994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64034995</v>
      </c>
      <c r="C38">
        <v>64034558</v>
      </c>
      <c r="D38">
        <v>61478639</v>
      </c>
      <c r="E38">
        <v>1</v>
      </c>
      <c r="F38">
        <v>1</v>
      </c>
      <c r="G38">
        <v>1</v>
      </c>
      <c r="H38">
        <v>2</v>
      </c>
      <c r="I38" t="s">
        <v>330</v>
      </c>
      <c r="J38" t="s">
        <v>331</v>
      </c>
      <c r="K38" t="s">
        <v>332</v>
      </c>
      <c r="L38">
        <v>1368</v>
      </c>
      <c r="N38">
        <v>1011</v>
      </c>
      <c r="O38" t="s">
        <v>252</v>
      </c>
      <c r="P38" t="s">
        <v>252</v>
      </c>
      <c r="Q38">
        <v>1</v>
      </c>
      <c r="X38">
        <v>2.04</v>
      </c>
      <c r="Y38">
        <v>0</v>
      </c>
      <c r="Z38">
        <v>59.52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2.8050000000000002</v>
      </c>
      <c r="AH38">
        <v>2</v>
      </c>
      <c r="AI38">
        <v>64034995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64034996</v>
      </c>
      <c r="C39">
        <v>64034558</v>
      </c>
      <c r="D39">
        <v>61479027</v>
      </c>
      <c r="E39">
        <v>1</v>
      </c>
      <c r="F39">
        <v>1</v>
      </c>
      <c r="G39">
        <v>1</v>
      </c>
      <c r="H39">
        <v>2</v>
      </c>
      <c r="I39" t="s">
        <v>263</v>
      </c>
      <c r="J39" t="s">
        <v>264</v>
      </c>
      <c r="K39" t="s">
        <v>265</v>
      </c>
      <c r="L39">
        <v>1368</v>
      </c>
      <c r="N39">
        <v>1011</v>
      </c>
      <c r="O39" t="s">
        <v>252</v>
      </c>
      <c r="P39" t="s">
        <v>252</v>
      </c>
      <c r="Q39">
        <v>1</v>
      </c>
      <c r="X39">
        <v>3.1</v>
      </c>
      <c r="Y39">
        <v>0</v>
      </c>
      <c r="Z39">
        <v>1043.1400000000001</v>
      </c>
      <c r="AA39">
        <v>373.85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4.2625000000000011</v>
      </c>
      <c r="AH39">
        <v>2</v>
      </c>
      <c r="AI39">
        <v>64034996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64034997</v>
      </c>
      <c r="C40">
        <v>64034558</v>
      </c>
      <c r="D40">
        <v>61479059</v>
      </c>
      <c r="E40">
        <v>1</v>
      </c>
      <c r="F40">
        <v>1</v>
      </c>
      <c r="G40">
        <v>1</v>
      </c>
      <c r="H40">
        <v>2</v>
      </c>
      <c r="I40" t="s">
        <v>333</v>
      </c>
      <c r="J40" t="s">
        <v>334</v>
      </c>
      <c r="K40" t="s">
        <v>335</v>
      </c>
      <c r="L40">
        <v>1368</v>
      </c>
      <c r="N40">
        <v>1011</v>
      </c>
      <c r="O40" t="s">
        <v>252</v>
      </c>
      <c r="P40" t="s">
        <v>252</v>
      </c>
      <c r="Q40">
        <v>1</v>
      </c>
      <c r="X40">
        <v>0.2</v>
      </c>
      <c r="Y40">
        <v>0</v>
      </c>
      <c r="Z40">
        <v>435.27</v>
      </c>
      <c r="AA40">
        <v>429.64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0.27500000000000002</v>
      </c>
      <c r="AH40">
        <v>2</v>
      </c>
      <c r="AI40">
        <v>64034997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64034998</v>
      </c>
      <c r="C41">
        <v>64034558</v>
      </c>
      <c r="D41">
        <v>61479290</v>
      </c>
      <c r="E41">
        <v>1</v>
      </c>
      <c r="F41">
        <v>1</v>
      </c>
      <c r="G41">
        <v>1</v>
      </c>
      <c r="H41">
        <v>2</v>
      </c>
      <c r="I41" t="s">
        <v>336</v>
      </c>
      <c r="J41" t="s">
        <v>337</v>
      </c>
      <c r="K41" t="s">
        <v>338</v>
      </c>
      <c r="L41">
        <v>1368</v>
      </c>
      <c r="N41">
        <v>1011</v>
      </c>
      <c r="O41" t="s">
        <v>252</v>
      </c>
      <c r="P41" t="s">
        <v>252</v>
      </c>
      <c r="Q41">
        <v>1</v>
      </c>
      <c r="X41">
        <v>3.71</v>
      </c>
      <c r="Y41">
        <v>0</v>
      </c>
      <c r="Z41">
        <v>4141.29</v>
      </c>
      <c r="AA41">
        <v>502.18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5.1012500000000003</v>
      </c>
      <c r="AH41">
        <v>2</v>
      </c>
      <c r="AI41">
        <v>64034998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64034999</v>
      </c>
      <c r="C42">
        <v>64034558</v>
      </c>
      <c r="D42">
        <v>61479681</v>
      </c>
      <c r="E42">
        <v>1</v>
      </c>
      <c r="F42">
        <v>1</v>
      </c>
      <c r="G42">
        <v>1</v>
      </c>
      <c r="H42">
        <v>2</v>
      </c>
      <c r="I42" t="s">
        <v>339</v>
      </c>
      <c r="J42" t="s">
        <v>340</v>
      </c>
      <c r="K42" t="s">
        <v>341</v>
      </c>
      <c r="L42">
        <v>1368</v>
      </c>
      <c r="N42">
        <v>1011</v>
      </c>
      <c r="O42" t="s">
        <v>252</v>
      </c>
      <c r="P42" t="s">
        <v>252</v>
      </c>
      <c r="Q42">
        <v>1</v>
      </c>
      <c r="X42">
        <v>1.1499999999999999</v>
      </c>
      <c r="Y42">
        <v>0</v>
      </c>
      <c r="Z42">
        <v>2.91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1.5812499999999998</v>
      </c>
      <c r="AH42">
        <v>2</v>
      </c>
      <c r="AI42">
        <v>64034999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64035000</v>
      </c>
      <c r="C43">
        <v>64034558</v>
      </c>
      <c r="D43">
        <v>61357028</v>
      </c>
      <c r="E43">
        <v>116</v>
      </c>
      <c r="F43">
        <v>1</v>
      </c>
      <c r="G43">
        <v>1</v>
      </c>
      <c r="H43">
        <v>3</v>
      </c>
      <c r="I43" t="s">
        <v>97</v>
      </c>
      <c r="J43" t="s">
        <v>3</v>
      </c>
      <c r="K43" t="s">
        <v>98</v>
      </c>
      <c r="L43">
        <v>1348</v>
      </c>
      <c r="N43">
        <v>1009</v>
      </c>
      <c r="O43" t="s">
        <v>33</v>
      </c>
      <c r="P43" t="s">
        <v>33</v>
      </c>
      <c r="Q43">
        <v>1000</v>
      </c>
      <c r="X43">
        <v>4.0000000000000001E-3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4.0000000000000001E-3</v>
      </c>
      <c r="AH43">
        <v>2</v>
      </c>
      <c r="AI43">
        <v>64035000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64035001</v>
      </c>
      <c r="C44">
        <v>64034558</v>
      </c>
      <c r="D44">
        <v>61428966</v>
      </c>
      <c r="E44">
        <v>1</v>
      </c>
      <c r="F44">
        <v>1</v>
      </c>
      <c r="G44">
        <v>1</v>
      </c>
      <c r="H44">
        <v>3</v>
      </c>
      <c r="I44" t="s">
        <v>342</v>
      </c>
      <c r="J44" t="s">
        <v>343</v>
      </c>
      <c r="K44" t="s">
        <v>344</v>
      </c>
      <c r="L44">
        <v>1339</v>
      </c>
      <c r="N44">
        <v>1007</v>
      </c>
      <c r="O44" t="s">
        <v>279</v>
      </c>
      <c r="P44" t="s">
        <v>279</v>
      </c>
      <c r="Q44">
        <v>1</v>
      </c>
      <c r="X44">
        <v>20.52</v>
      </c>
      <c r="Y44">
        <v>36.31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20.52</v>
      </c>
      <c r="AH44">
        <v>2</v>
      </c>
      <c r="AI44">
        <v>64035001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64035002</v>
      </c>
      <c r="C45">
        <v>64034558</v>
      </c>
      <c r="D45">
        <v>61429397</v>
      </c>
      <c r="E45">
        <v>1</v>
      </c>
      <c r="F45">
        <v>1</v>
      </c>
      <c r="G45">
        <v>1</v>
      </c>
      <c r="H45">
        <v>3</v>
      </c>
      <c r="I45" t="s">
        <v>345</v>
      </c>
      <c r="J45" t="s">
        <v>346</v>
      </c>
      <c r="K45" t="s">
        <v>347</v>
      </c>
      <c r="L45">
        <v>1348</v>
      </c>
      <c r="N45">
        <v>1009</v>
      </c>
      <c r="O45" t="s">
        <v>33</v>
      </c>
      <c r="P45" t="s">
        <v>33</v>
      </c>
      <c r="Q45">
        <v>1000</v>
      </c>
      <c r="X45">
        <v>2.3999999999999998E-3</v>
      </c>
      <c r="Y45">
        <v>907036.67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2.3999999999999998E-3</v>
      </c>
      <c r="AH45">
        <v>2</v>
      </c>
      <c r="AI45">
        <v>64035002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64035003</v>
      </c>
      <c r="C46">
        <v>64034558</v>
      </c>
      <c r="D46">
        <v>61430382</v>
      </c>
      <c r="E46">
        <v>1</v>
      </c>
      <c r="F46">
        <v>1</v>
      </c>
      <c r="G46">
        <v>1</v>
      </c>
      <c r="H46">
        <v>3</v>
      </c>
      <c r="I46" t="s">
        <v>348</v>
      </c>
      <c r="J46" t="s">
        <v>349</v>
      </c>
      <c r="K46" t="s">
        <v>350</v>
      </c>
      <c r="L46">
        <v>1348</v>
      </c>
      <c r="N46">
        <v>1009</v>
      </c>
      <c r="O46" t="s">
        <v>33</v>
      </c>
      <c r="P46" t="s">
        <v>33</v>
      </c>
      <c r="Q46">
        <v>1000</v>
      </c>
      <c r="X46">
        <v>1.2E-2</v>
      </c>
      <c r="Y46">
        <v>89330.06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1.2E-2</v>
      </c>
      <c r="AH46">
        <v>2</v>
      </c>
      <c r="AI46">
        <v>64035003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64035004</v>
      </c>
      <c r="C47">
        <v>64034558</v>
      </c>
      <c r="D47">
        <v>61430900</v>
      </c>
      <c r="E47">
        <v>1</v>
      </c>
      <c r="F47">
        <v>1</v>
      </c>
      <c r="G47">
        <v>1</v>
      </c>
      <c r="H47">
        <v>3</v>
      </c>
      <c r="I47" t="s">
        <v>351</v>
      </c>
      <c r="J47" t="s">
        <v>352</v>
      </c>
      <c r="K47" t="s">
        <v>353</v>
      </c>
      <c r="L47">
        <v>1371</v>
      </c>
      <c r="N47">
        <v>1013</v>
      </c>
      <c r="O47" t="s">
        <v>354</v>
      </c>
      <c r="P47" t="s">
        <v>354</v>
      </c>
      <c r="Q47">
        <v>1</v>
      </c>
      <c r="X47">
        <v>0.78200000000000003</v>
      </c>
      <c r="Y47">
        <v>4251.6099999999997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0.78200000000000003</v>
      </c>
      <c r="AH47">
        <v>2</v>
      </c>
      <c r="AI47">
        <v>64035004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64035005</v>
      </c>
      <c r="C48">
        <v>64034558</v>
      </c>
      <c r="D48">
        <v>61358341</v>
      </c>
      <c r="E48">
        <v>116</v>
      </c>
      <c r="F48">
        <v>1</v>
      </c>
      <c r="G48">
        <v>1</v>
      </c>
      <c r="H48">
        <v>3</v>
      </c>
      <c r="I48" t="s">
        <v>100</v>
      </c>
      <c r="J48" t="s">
        <v>3</v>
      </c>
      <c r="K48" t="s">
        <v>101</v>
      </c>
      <c r="L48">
        <v>1348</v>
      </c>
      <c r="N48">
        <v>1009</v>
      </c>
      <c r="O48" t="s">
        <v>33</v>
      </c>
      <c r="P48" t="s">
        <v>33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64035005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64035006</v>
      </c>
      <c r="C49">
        <v>64034558</v>
      </c>
      <c r="D49">
        <v>61436445</v>
      </c>
      <c r="E49">
        <v>1</v>
      </c>
      <c r="F49">
        <v>1</v>
      </c>
      <c r="G49">
        <v>1</v>
      </c>
      <c r="H49">
        <v>3</v>
      </c>
      <c r="I49" t="s">
        <v>355</v>
      </c>
      <c r="J49" t="s">
        <v>356</v>
      </c>
      <c r="K49" t="s">
        <v>357</v>
      </c>
      <c r="L49">
        <v>1348</v>
      </c>
      <c r="N49">
        <v>1009</v>
      </c>
      <c r="O49" t="s">
        <v>33</v>
      </c>
      <c r="P49" t="s">
        <v>33</v>
      </c>
      <c r="Q49">
        <v>1000</v>
      </c>
      <c r="X49">
        <v>8.0000000000000004E-4</v>
      </c>
      <c r="Y49">
        <v>55898.18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8.0000000000000004E-4</v>
      </c>
      <c r="AH49">
        <v>2</v>
      </c>
      <c r="AI49">
        <v>64035006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64035007</v>
      </c>
      <c r="C50">
        <v>64034558</v>
      </c>
      <c r="D50">
        <v>61438228</v>
      </c>
      <c r="E50">
        <v>1</v>
      </c>
      <c r="F50">
        <v>1</v>
      </c>
      <c r="G50">
        <v>1</v>
      </c>
      <c r="H50">
        <v>3</v>
      </c>
      <c r="I50" t="s">
        <v>358</v>
      </c>
      <c r="J50" t="s">
        <v>359</v>
      </c>
      <c r="K50" t="s">
        <v>360</v>
      </c>
      <c r="L50">
        <v>1348</v>
      </c>
      <c r="N50">
        <v>1009</v>
      </c>
      <c r="O50" t="s">
        <v>33</v>
      </c>
      <c r="P50" t="s">
        <v>33</v>
      </c>
      <c r="Q50">
        <v>1000</v>
      </c>
      <c r="X50">
        <v>8.0000000000000004E-4</v>
      </c>
      <c r="Y50">
        <v>63745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8.0000000000000004E-4</v>
      </c>
      <c r="AH50">
        <v>2</v>
      </c>
      <c r="AI50">
        <v>64035007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64035010</v>
      </c>
      <c r="C51">
        <v>64034587</v>
      </c>
      <c r="D51">
        <v>61357019</v>
      </c>
      <c r="E51">
        <v>116</v>
      </c>
      <c r="F51">
        <v>1</v>
      </c>
      <c r="G51">
        <v>1</v>
      </c>
      <c r="H51">
        <v>1</v>
      </c>
      <c r="I51" t="s">
        <v>361</v>
      </c>
      <c r="J51" t="s">
        <v>3</v>
      </c>
      <c r="K51" t="s">
        <v>362</v>
      </c>
      <c r="L51">
        <v>1191</v>
      </c>
      <c r="N51">
        <v>1013</v>
      </c>
      <c r="O51" t="s">
        <v>246</v>
      </c>
      <c r="P51" t="s">
        <v>246</v>
      </c>
      <c r="Q51">
        <v>1</v>
      </c>
      <c r="X51">
        <v>0.35</v>
      </c>
      <c r="Y51">
        <v>0</v>
      </c>
      <c r="Z51">
        <v>0</v>
      </c>
      <c r="AA51">
        <v>0</v>
      </c>
      <c r="AB51">
        <v>365.48</v>
      </c>
      <c r="AC51">
        <v>0</v>
      </c>
      <c r="AD51">
        <v>1</v>
      </c>
      <c r="AE51">
        <v>1</v>
      </c>
      <c r="AF51" t="s">
        <v>22</v>
      </c>
      <c r="AG51">
        <v>0.44274999999999998</v>
      </c>
      <c r="AH51">
        <v>2</v>
      </c>
      <c r="AI51">
        <v>64035010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64035011</v>
      </c>
      <c r="C52">
        <v>64034587</v>
      </c>
      <c r="D52">
        <v>61357196</v>
      </c>
      <c r="E52">
        <v>116</v>
      </c>
      <c r="F52">
        <v>1</v>
      </c>
      <c r="G52">
        <v>1</v>
      </c>
      <c r="H52">
        <v>1</v>
      </c>
      <c r="I52" t="s">
        <v>247</v>
      </c>
      <c r="J52" t="s">
        <v>3</v>
      </c>
      <c r="K52" t="s">
        <v>248</v>
      </c>
      <c r="L52">
        <v>1191</v>
      </c>
      <c r="N52">
        <v>1013</v>
      </c>
      <c r="O52" t="s">
        <v>246</v>
      </c>
      <c r="P52" t="s">
        <v>246</v>
      </c>
      <c r="Q52">
        <v>1</v>
      </c>
      <c r="X52">
        <v>0.47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21</v>
      </c>
      <c r="AG52">
        <v>0.64624999999999999</v>
      </c>
      <c r="AH52">
        <v>2</v>
      </c>
      <c r="AI52">
        <v>64035011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64035012</v>
      </c>
      <c r="C53">
        <v>64034587</v>
      </c>
      <c r="D53">
        <v>61478343</v>
      </c>
      <c r="E53">
        <v>1</v>
      </c>
      <c r="F53">
        <v>1</v>
      </c>
      <c r="G53">
        <v>1</v>
      </c>
      <c r="H53">
        <v>2</v>
      </c>
      <c r="I53" t="s">
        <v>249</v>
      </c>
      <c r="J53" t="s">
        <v>250</v>
      </c>
      <c r="K53" t="s">
        <v>251</v>
      </c>
      <c r="L53">
        <v>1368</v>
      </c>
      <c r="N53">
        <v>1011</v>
      </c>
      <c r="O53" t="s">
        <v>252</v>
      </c>
      <c r="P53" t="s">
        <v>252</v>
      </c>
      <c r="Q53">
        <v>1</v>
      </c>
      <c r="X53">
        <v>0.11</v>
      </c>
      <c r="Y53">
        <v>0</v>
      </c>
      <c r="Z53">
        <v>1592.23</v>
      </c>
      <c r="AA53">
        <v>429.64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0.15125000000000002</v>
      </c>
      <c r="AH53">
        <v>2</v>
      </c>
      <c r="AI53">
        <v>64035012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64035013</v>
      </c>
      <c r="C54">
        <v>64034587</v>
      </c>
      <c r="D54">
        <v>61478515</v>
      </c>
      <c r="E54">
        <v>1</v>
      </c>
      <c r="F54">
        <v>1</v>
      </c>
      <c r="G54">
        <v>1</v>
      </c>
      <c r="H54">
        <v>2</v>
      </c>
      <c r="I54" t="s">
        <v>307</v>
      </c>
      <c r="J54" t="s">
        <v>308</v>
      </c>
      <c r="K54" t="s">
        <v>309</v>
      </c>
      <c r="L54">
        <v>1368</v>
      </c>
      <c r="N54">
        <v>1011</v>
      </c>
      <c r="O54" t="s">
        <v>252</v>
      </c>
      <c r="P54" t="s">
        <v>252</v>
      </c>
      <c r="Q54">
        <v>1</v>
      </c>
      <c r="X54">
        <v>0.1</v>
      </c>
      <c r="Y54">
        <v>0</v>
      </c>
      <c r="Z54">
        <v>2646.78</v>
      </c>
      <c r="AA54">
        <v>535.66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0.13750000000000001</v>
      </c>
      <c r="AH54">
        <v>2</v>
      </c>
      <c r="AI54">
        <v>64035013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ROW(Source!A39)</f>
        <v>39</v>
      </c>
      <c r="B55">
        <v>64035014</v>
      </c>
      <c r="C55">
        <v>64034587</v>
      </c>
      <c r="D55">
        <v>61478638</v>
      </c>
      <c r="E55">
        <v>1</v>
      </c>
      <c r="F55">
        <v>1</v>
      </c>
      <c r="G55">
        <v>1</v>
      </c>
      <c r="H55">
        <v>2</v>
      </c>
      <c r="I55" t="s">
        <v>326</v>
      </c>
      <c r="J55" t="s">
        <v>327</v>
      </c>
      <c r="K55" t="s">
        <v>328</v>
      </c>
      <c r="L55">
        <v>1368</v>
      </c>
      <c r="N55">
        <v>1011</v>
      </c>
      <c r="O55" t="s">
        <v>252</v>
      </c>
      <c r="P55" t="s">
        <v>252</v>
      </c>
      <c r="Q55">
        <v>1</v>
      </c>
      <c r="X55">
        <v>0.1</v>
      </c>
      <c r="Y55">
        <v>0</v>
      </c>
      <c r="Z55">
        <v>8883.76</v>
      </c>
      <c r="AA55">
        <v>571.92999999999995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0.13750000000000001</v>
      </c>
      <c r="AH55">
        <v>2</v>
      </c>
      <c r="AI55">
        <v>64035014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ROW(Source!A39)</f>
        <v>39</v>
      </c>
      <c r="B56">
        <v>64035015</v>
      </c>
      <c r="C56">
        <v>64034587</v>
      </c>
      <c r="D56">
        <v>61478639</v>
      </c>
      <c r="E56">
        <v>1</v>
      </c>
      <c r="F56">
        <v>1</v>
      </c>
      <c r="G56">
        <v>1</v>
      </c>
      <c r="H56">
        <v>2</v>
      </c>
      <c r="I56" t="s">
        <v>330</v>
      </c>
      <c r="J56" t="s">
        <v>331</v>
      </c>
      <c r="K56" t="s">
        <v>332</v>
      </c>
      <c r="L56">
        <v>1368</v>
      </c>
      <c r="N56">
        <v>1011</v>
      </c>
      <c r="O56" t="s">
        <v>252</v>
      </c>
      <c r="P56" t="s">
        <v>252</v>
      </c>
      <c r="Q56">
        <v>1</v>
      </c>
      <c r="X56">
        <v>0.1</v>
      </c>
      <c r="Y56">
        <v>0</v>
      </c>
      <c r="Z56">
        <v>59.52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0.13750000000000001</v>
      </c>
      <c r="AH56">
        <v>2</v>
      </c>
      <c r="AI56">
        <v>64035015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ROW(Source!A39)</f>
        <v>39</v>
      </c>
      <c r="B57">
        <v>64035016</v>
      </c>
      <c r="C57">
        <v>64034587</v>
      </c>
      <c r="D57">
        <v>61479027</v>
      </c>
      <c r="E57">
        <v>1</v>
      </c>
      <c r="F57">
        <v>1</v>
      </c>
      <c r="G57">
        <v>1</v>
      </c>
      <c r="H57">
        <v>2</v>
      </c>
      <c r="I57" t="s">
        <v>263</v>
      </c>
      <c r="J57" t="s">
        <v>264</v>
      </c>
      <c r="K57" t="s">
        <v>265</v>
      </c>
      <c r="L57">
        <v>1368</v>
      </c>
      <c r="N57">
        <v>1011</v>
      </c>
      <c r="O57" t="s">
        <v>252</v>
      </c>
      <c r="P57" t="s">
        <v>252</v>
      </c>
      <c r="Q57">
        <v>1</v>
      </c>
      <c r="X57">
        <v>0.1</v>
      </c>
      <c r="Y57">
        <v>0</v>
      </c>
      <c r="Z57">
        <v>1043.1400000000001</v>
      </c>
      <c r="AA57">
        <v>373.85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0.13750000000000001</v>
      </c>
      <c r="AH57">
        <v>2</v>
      </c>
      <c r="AI57">
        <v>64035016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64035017</v>
      </c>
      <c r="C58">
        <v>64034587</v>
      </c>
      <c r="D58">
        <v>61479290</v>
      </c>
      <c r="E58">
        <v>1</v>
      </c>
      <c r="F58">
        <v>1</v>
      </c>
      <c r="G58">
        <v>1</v>
      </c>
      <c r="H58">
        <v>2</v>
      </c>
      <c r="I58" t="s">
        <v>336</v>
      </c>
      <c r="J58" t="s">
        <v>337</v>
      </c>
      <c r="K58" t="s">
        <v>338</v>
      </c>
      <c r="L58">
        <v>1368</v>
      </c>
      <c r="N58">
        <v>1011</v>
      </c>
      <c r="O58" t="s">
        <v>252</v>
      </c>
      <c r="P58" t="s">
        <v>252</v>
      </c>
      <c r="Q58">
        <v>1</v>
      </c>
      <c r="X58">
        <v>0.06</v>
      </c>
      <c r="Y58">
        <v>0</v>
      </c>
      <c r="Z58">
        <v>4141.29</v>
      </c>
      <c r="AA58">
        <v>502.18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8.2500000000000004E-2</v>
      </c>
      <c r="AH58">
        <v>2</v>
      </c>
      <c r="AI58">
        <v>64035017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64035018</v>
      </c>
      <c r="C59">
        <v>64034587</v>
      </c>
      <c r="D59">
        <v>61357028</v>
      </c>
      <c r="E59">
        <v>116</v>
      </c>
      <c r="F59">
        <v>1</v>
      </c>
      <c r="G59">
        <v>1</v>
      </c>
      <c r="H59">
        <v>3</v>
      </c>
      <c r="I59" t="s">
        <v>97</v>
      </c>
      <c r="J59" t="s">
        <v>3</v>
      </c>
      <c r="K59" t="s">
        <v>98</v>
      </c>
      <c r="L59">
        <v>1348</v>
      </c>
      <c r="N59">
        <v>1009</v>
      </c>
      <c r="O59" t="s">
        <v>33</v>
      </c>
      <c r="P59" t="s">
        <v>33</v>
      </c>
      <c r="Q59">
        <v>1000</v>
      </c>
      <c r="X59">
        <v>1E-3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1E-3</v>
      </c>
      <c r="AH59">
        <v>2</v>
      </c>
      <c r="AI59">
        <v>64035018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ROW(Source!A39)</f>
        <v>39</v>
      </c>
      <c r="B60">
        <v>64035019</v>
      </c>
      <c r="C60">
        <v>64034587</v>
      </c>
      <c r="D60">
        <v>61428966</v>
      </c>
      <c r="E60">
        <v>1</v>
      </c>
      <c r="F60">
        <v>1</v>
      </c>
      <c r="G60">
        <v>1</v>
      </c>
      <c r="H60">
        <v>3</v>
      </c>
      <c r="I60" t="s">
        <v>342</v>
      </c>
      <c r="J60" t="s">
        <v>343</v>
      </c>
      <c r="K60" t="s">
        <v>344</v>
      </c>
      <c r="L60">
        <v>1339</v>
      </c>
      <c r="N60">
        <v>1007</v>
      </c>
      <c r="O60" t="s">
        <v>279</v>
      </c>
      <c r="P60" t="s">
        <v>279</v>
      </c>
      <c r="Q60">
        <v>1</v>
      </c>
      <c r="X60">
        <v>0.44</v>
      </c>
      <c r="Y60">
        <v>36.31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0.44</v>
      </c>
      <c r="AH60">
        <v>2</v>
      </c>
      <c r="AI60">
        <v>64035019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64035020</v>
      </c>
      <c r="C61">
        <v>64034587</v>
      </c>
      <c r="D61">
        <v>61358341</v>
      </c>
      <c r="E61">
        <v>116</v>
      </c>
      <c r="F61">
        <v>1</v>
      </c>
      <c r="G61">
        <v>1</v>
      </c>
      <c r="H61">
        <v>3</v>
      </c>
      <c r="I61" t="s">
        <v>100</v>
      </c>
      <c r="J61" t="s">
        <v>3</v>
      </c>
      <c r="K61" t="s">
        <v>101</v>
      </c>
      <c r="L61">
        <v>1348</v>
      </c>
      <c r="N61">
        <v>1009</v>
      </c>
      <c r="O61" t="s">
        <v>33</v>
      </c>
      <c r="P61" t="s">
        <v>33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64035020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64035023</v>
      </c>
      <c r="C62">
        <v>64034609</v>
      </c>
      <c r="D62">
        <v>61357005</v>
      </c>
      <c r="E62">
        <v>116</v>
      </c>
      <c r="F62">
        <v>1</v>
      </c>
      <c r="G62">
        <v>1</v>
      </c>
      <c r="H62">
        <v>1</v>
      </c>
      <c r="I62" t="s">
        <v>302</v>
      </c>
      <c r="J62" t="s">
        <v>3</v>
      </c>
      <c r="K62" t="s">
        <v>303</v>
      </c>
      <c r="L62">
        <v>1191</v>
      </c>
      <c r="N62">
        <v>1013</v>
      </c>
      <c r="O62" t="s">
        <v>246</v>
      </c>
      <c r="P62" t="s">
        <v>246</v>
      </c>
      <c r="Q62">
        <v>1</v>
      </c>
      <c r="X62">
        <v>20.86</v>
      </c>
      <c r="Y62">
        <v>0</v>
      </c>
      <c r="Z62">
        <v>0</v>
      </c>
      <c r="AA62">
        <v>0</v>
      </c>
      <c r="AB62">
        <v>340.37</v>
      </c>
      <c r="AC62">
        <v>0</v>
      </c>
      <c r="AD62">
        <v>1</v>
      </c>
      <c r="AE62">
        <v>1</v>
      </c>
      <c r="AF62" t="s">
        <v>22</v>
      </c>
      <c r="AG62">
        <v>26.387899999999998</v>
      </c>
      <c r="AH62">
        <v>2</v>
      </c>
      <c r="AI62">
        <v>64035023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64035024</v>
      </c>
      <c r="C63">
        <v>64034609</v>
      </c>
      <c r="D63">
        <v>61357196</v>
      </c>
      <c r="E63">
        <v>116</v>
      </c>
      <c r="F63">
        <v>1</v>
      </c>
      <c r="G63">
        <v>1</v>
      </c>
      <c r="H63">
        <v>1</v>
      </c>
      <c r="I63" t="s">
        <v>247</v>
      </c>
      <c r="J63" t="s">
        <v>3</v>
      </c>
      <c r="K63" t="s">
        <v>248</v>
      </c>
      <c r="L63">
        <v>1191</v>
      </c>
      <c r="N63">
        <v>1013</v>
      </c>
      <c r="O63" t="s">
        <v>246</v>
      </c>
      <c r="P63" t="s">
        <v>246</v>
      </c>
      <c r="Q63">
        <v>1</v>
      </c>
      <c r="X63">
        <v>18.850000000000001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21</v>
      </c>
      <c r="AG63">
        <v>25.918750000000003</v>
      </c>
      <c r="AH63">
        <v>2</v>
      </c>
      <c r="AI63">
        <v>64035024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64035025</v>
      </c>
      <c r="C64">
        <v>64034609</v>
      </c>
      <c r="D64">
        <v>61478315</v>
      </c>
      <c r="E64">
        <v>1</v>
      </c>
      <c r="F64">
        <v>1</v>
      </c>
      <c r="G64">
        <v>1</v>
      </c>
      <c r="H64">
        <v>2</v>
      </c>
      <c r="I64" t="s">
        <v>304</v>
      </c>
      <c r="J64" t="s">
        <v>305</v>
      </c>
      <c r="K64" t="s">
        <v>306</v>
      </c>
      <c r="L64">
        <v>1368</v>
      </c>
      <c r="N64">
        <v>1011</v>
      </c>
      <c r="O64" t="s">
        <v>252</v>
      </c>
      <c r="P64" t="s">
        <v>252</v>
      </c>
      <c r="Q64">
        <v>1</v>
      </c>
      <c r="X64">
        <v>2.44</v>
      </c>
      <c r="Y64">
        <v>0</v>
      </c>
      <c r="Z64">
        <v>1.21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21</v>
      </c>
      <c r="AG64">
        <v>3.3550000000000004</v>
      </c>
      <c r="AH64">
        <v>2</v>
      </c>
      <c r="AI64">
        <v>64035025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64035026</v>
      </c>
      <c r="C65">
        <v>64034609</v>
      </c>
      <c r="D65">
        <v>61478343</v>
      </c>
      <c r="E65">
        <v>1</v>
      </c>
      <c r="F65">
        <v>1</v>
      </c>
      <c r="G65">
        <v>1</v>
      </c>
      <c r="H65">
        <v>2</v>
      </c>
      <c r="I65" t="s">
        <v>249</v>
      </c>
      <c r="J65" t="s">
        <v>250</v>
      </c>
      <c r="K65" t="s">
        <v>251</v>
      </c>
      <c r="L65">
        <v>1368</v>
      </c>
      <c r="N65">
        <v>1011</v>
      </c>
      <c r="O65" t="s">
        <v>252</v>
      </c>
      <c r="P65" t="s">
        <v>252</v>
      </c>
      <c r="Q65">
        <v>1</v>
      </c>
      <c r="X65">
        <v>0.55000000000000004</v>
      </c>
      <c r="Y65">
        <v>0</v>
      </c>
      <c r="Z65">
        <v>1592.23</v>
      </c>
      <c r="AA65">
        <v>429.64</v>
      </c>
      <c r="AB65">
        <v>0</v>
      </c>
      <c r="AC65">
        <v>0</v>
      </c>
      <c r="AD65">
        <v>1</v>
      </c>
      <c r="AE65">
        <v>0</v>
      </c>
      <c r="AF65" t="s">
        <v>21</v>
      </c>
      <c r="AG65">
        <v>0.75625000000000009</v>
      </c>
      <c r="AH65">
        <v>2</v>
      </c>
      <c r="AI65">
        <v>64035026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64035027</v>
      </c>
      <c r="C66">
        <v>64034609</v>
      </c>
      <c r="D66">
        <v>61478515</v>
      </c>
      <c r="E66">
        <v>1</v>
      </c>
      <c r="F66">
        <v>1</v>
      </c>
      <c r="G66">
        <v>1</v>
      </c>
      <c r="H66">
        <v>2</v>
      </c>
      <c r="I66" t="s">
        <v>307</v>
      </c>
      <c r="J66" t="s">
        <v>308</v>
      </c>
      <c r="K66" t="s">
        <v>309</v>
      </c>
      <c r="L66">
        <v>1368</v>
      </c>
      <c r="N66">
        <v>1011</v>
      </c>
      <c r="O66" t="s">
        <v>252</v>
      </c>
      <c r="P66" t="s">
        <v>252</v>
      </c>
      <c r="Q66">
        <v>1</v>
      </c>
      <c r="X66">
        <v>2.04</v>
      </c>
      <c r="Y66">
        <v>0</v>
      </c>
      <c r="Z66">
        <v>2646.78</v>
      </c>
      <c r="AA66">
        <v>535.66</v>
      </c>
      <c r="AB66">
        <v>0</v>
      </c>
      <c r="AC66">
        <v>0</v>
      </c>
      <c r="AD66">
        <v>1</v>
      </c>
      <c r="AE66">
        <v>0</v>
      </c>
      <c r="AF66" t="s">
        <v>21</v>
      </c>
      <c r="AG66">
        <v>2.8050000000000002</v>
      </c>
      <c r="AH66">
        <v>2</v>
      </c>
      <c r="AI66">
        <v>64035027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64035028</v>
      </c>
      <c r="C67">
        <v>64034609</v>
      </c>
      <c r="D67">
        <v>61478537</v>
      </c>
      <c r="E67">
        <v>1</v>
      </c>
      <c r="F67">
        <v>1</v>
      </c>
      <c r="G67">
        <v>1</v>
      </c>
      <c r="H67">
        <v>2</v>
      </c>
      <c r="I67" t="s">
        <v>311</v>
      </c>
      <c r="J67" t="s">
        <v>312</v>
      </c>
      <c r="K67" t="s">
        <v>313</v>
      </c>
      <c r="L67">
        <v>1368</v>
      </c>
      <c r="N67">
        <v>1011</v>
      </c>
      <c r="O67" t="s">
        <v>252</v>
      </c>
      <c r="P67" t="s">
        <v>252</v>
      </c>
      <c r="Q67">
        <v>1</v>
      </c>
      <c r="X67">
        <v>2.14</v>
      </c>
      <c r="Y67">
        <v>0</v>
      </c>
      <c r="Z67">
        <v>2206.96</v>
      </c>
      <c r="AA67">
        <v>429.64</v>
      </c>
      <c r="AB67">
        <v>0</v>
      </c>
      <c r="AC67">
        <v>0</v>
      </c>
      <c r="AD67">
        <v>1</v>
      </c>
      <c r="AE67">
        <v>0</v>
      </c>
      <c r="AF67" t="s">
        <v>21</v>
      </c>
      <c r="AG67">
        <v>2.9425000000000008</v>
      </c>
      <c r="AH67">
        <v>2</v>
      </c>
      <c r="AI67">
        <v>64035028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64035029</v>
      </c>
      <c r="C68">
        <v>64034609</v>
      </c>
      <c r="D68">
        <v>61478549</v>
      </c>
      <c r="E68">
        <v>1</v>
      </c>
      <c r="F68">
        <v>1</v>
      </c>
      <c r="G68">
        <v>1</v>
      </c>
      <c r="H68">
        <v>2</v>
      </c>
      <c r="I68" t="s">
        <v>314</v>
      </c>
      <c r="J68" t="s">
        <v>315</v>
      </c>
      <c r="K68" t="s">
        <v>316</v>
      </c>
      <c r="L68">
        <v>1368</v>
      </c>
      <c r="N68">
        <v>1011</v>
      </c>
      <c r="O68" t="s">
        <v>252</v>
      </c>
      <c r="P68" t="s">
        <v>252</v>
      </c>
      <c r="Q68">
        <v>1</v>
      </c>
      <c r="X68">
        <v>1.51</v>
      </c>
      <c r="Y68">
        <v>0</v>
      </c>
      <c r="Z68">
        <v>1563.32</v>
      </c>
      <c r="AA68">
        <v>429.64</v>
      </c>
      <c r="AB68">
        <v>0</v>
      </c>
      <c r="AC68">
        <v>0</v>
      </c>
      <c r="AD68">
        <v>1</v>
      </c>
      <c r="AE68">
        <v>0</v>
      </c>
      <c r="AF68" t="s">
        <v>21</v>
      </c>
      <c r="AG68">
        <v>2.0762500000000004</v>
      </c>
      <c r="AH68">
        <v>2</v>
      </c>
      <c r="AI68">
        <v>64035029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64035030</v>
      </c>
      <c r="C69">
        <v>64034609</v>
      </c>
      <c r="D69">
        <v>61478550</v>
      </c>
      <c r="E69">
        <v>1</v>
      </c>
      <c r="F69">
        <v>1</v>
      </c>
      <c r="G69">
        <v>1</v>
      </c>
      <c r="H69">
        <v>2</v>
      </c>
      <c r="I69" t="s">
        <v>317</v>
      </c>
      <c r="J69" t="s">
        <v>318</v>
      </c>
      <c r="K69" t="s">
        <v>319</v>
      </c>
      <c r="L69">
        <v>1368</v>
      </c>
      <c r="N69">
        <v>1011</v>
      </c>
      <c r="O69" t="s">
        <v>252</v>
      </c>
      <c r="P69" t="s">
        <v>252</v>
      </c>
      <c r="Q69">
        <v>1</v>
      </c>
      <c r="X69">
        <v>2.59</v>
      </c>
      <c r="Y69">
        <v>0</v>
      </c>
      <c r="Z69">
        <v>1334.21</v>
      </c>
      <c r="AA69">
        <v>502.18</v>
      </c>
      <c r="AB69">
        <v>0</v>
      </c>
      <c r="AC69">
        <v>0</v>
      </c>
      <c r="AD69">
        <v>1</v>
      </c>
      <c r="AE69">
        <v>0</v>
      </c>
      <c r="AF69" t="s">
        <v>21</v>
      </c>
      <c r="AG69">
        <v>3.5612500000000002</v>
      </c>
      <c r="AH69">
        <v>2</v>
      </c>
      <c r="AI69">
        <v>64035030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64035031</v>
      </c>
      <c r="C70">
        <v>64034609</v>
      </c>
      <c r="D70">
        <v>61478551</v>
      </c>
      <c r="E70">
        <v>1</v>
      </c>
      <c r="F70">
        <v>1</v>
      </c>
      <c r="G70">
        <v>1</v>
      </c>
      <c r="H70">
        <v>2</v>
      </c>
      <c r="I70" t="s">
        <v>320</v>
      </c>
      <c r="J70" t="s">
        <v>321</v>
      </c>
      <c r="K70" t="s">
        <v>322</v>
      </c>
      <c r="L70">
        <v>1368</v>
      </c>
      <c r="N70">
        <v>1011</v>
      </c>
      <c r="O70" t="s">
        <v>252</v>
      </c>
      <c r="P70" t="s">
        <v>252</v>
      </c>
      <c r="Q70">
        <v>1</v>
      </c>
      <c r="X70">
        <v>0.97</v>
      </c>
      <c r="Y70">
        <v>0</v>
      </c>
      <c r="Z70">
        <v>2401.23</v>
      </c>
      <c r="AA70">
        <v>502.18</v>
      </c>
      <c r="AB70">
        <v>0</v>
      </c>
      <c r="AC70">
        <v>0</v>
      </c>
      <c r="AD70">
        <v>1</v>
      </c>
      <c r="AE70">
        <v>0</v>
      </c>
      <c r="AF70" t="s">
        <v>21</v>
      </c>
      <c r="AG70">
        <v>1.33375</v>
      </c>
      <c r="AH70">
        <v>2</v>
      </c>
      <c r="AI70">
        <v>64035031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64035032</v>
      </c>
      <c r="C71">
        <v>64034609</v>
      </c>
      <c r="D71">
        <v>61478584</v>
      </c>
      <c r="E71">
        <v>1</v>
      </c>
      <c r="F71">
        <v>1</v>
      </c>
      <c r="G71">
        <v>1</v>
      </c>
      <c r="H71">
        <v>2</v>
      </c>
      <c r="I71" t="s">
        <v>323</v>
      </c>
      <c r="J71" t="s">
        <v>324</v>
      </c>
      <c r="K71" t="s">
        <v>325</v>
      </c>
      <c r="L71">
        <v>1368</v>
      </c>
      <c r="N71">
        <v>1011</v>
      </c>
      <c r="O71" t="s">
        <v>252</v>
      </c>
      <c r="P71" t="s">
        <v>252</v>
      </c>
      <c r="Q71">
        <v>1</v>
      </c>
      <c r="X71">
        <v>1.52</v>
      </c>
      <c r="Y71">
        <v>0</v>
      </c>
      <c r="Z71">
        <v>181.3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2.0900000000000003</v>
      </c>
      <c r="AH71">
        <v>2</v>
      </c>
      <c r="AI71">
        <v>64035032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64035033</v>
      </c>
      <c r="C72">
        <v>64034609</v>
      </c>
      <c r="D72">
        <v>61478638</v>
      </c>
      <c r="E72">
        <v>1</v>
      </c>
      <c r="F72">
        <v>1</v>
      </c>
      <c r="G72">
        <v>1</v>
      </c>
      <c r="H72">
        <v>2</v>
      </c>
      <c r="I72" t="s">
        <v>326</v>
      </c>
      <c r="J72" t="s">
        <v>327</v>
      </c>
      <c r="K72" t="s">
        <v>328</v>
      </c>
      <c r="L72">
        <v>1368</v>
      </c>
      <c r="N72">
        <v>1011</v>
      </c>
      <c r="O72" t="s">
        <v>252</v>
      </c>
      <c r="P72" t="s">
        <v>252</v>
      </c>
      <c r="Q72">
        <v>1</v>
      </c>
      <c r="X72">
        <v>2.04</v>
      </c>
      <c r="Y72">
        <v>0</v>
      </c>
      <c r="Z72">
        <v>8883.76</v>
      </c>
      <c r="AA72">
        <v>571.92999999999995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2.8050000000000002</v>
      </c>
      <c r="AH72">
        <v>2</v>
      </c>
      <c r="AI72">
        <v>64035033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ROW(Source!A43)</f>
        <v>43</v>
      </c>
      <c r="B73">
        <v>64035034</v>
      </c>
      <c r="C73">
        <v>64034609</v>
      </c>
      <c r="D73">
        <v>61478639</v>
      </c>
      <c r="E73">
        <v>1</v>
      </c>
      <c r="F73">
        <v>1</v>
      </c>
      <c r="G73">
        <v>1</v>
      </c>
      <c r="H73">
        <v>2</v>
      </c>
      <c r="I73" t="s">
        <v>330</v>
      </c>
      <c r="J73" t="s">
        <v>331</v>
      </c>
      <c r="K73" t="s">
        <v>332</v>
      </c>
      <c r="L73">
        <v>1368</v>
      </c>
      <c r="N73">
        <v>1011</v>
      </c>
      <c r="O73" t="s">
        <v>252</v>
      </c>
      <c r="P73" t="s">
        <v>252</v>
      </c>
      <c r="Q73">
        <v>1</v>
      </c>
      <c r="X73">
        <v>2.04</v>
      </c>
      <c r="Y73">
        <v>0</v>
      </c>
      <c r="Z73">
        <v>59.52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2.8050000000000002</v>
      </c>
      <c r="AH73">
        <v>2</v>
      </c>
      <c r="AI73">
        <v>64035034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ROW(Source!A43)</f>
        <v>43</v>
      </c>
      <c r="B74">
        <v>64035035</v>
      </c>
      <c r="C74">
        <v>64034609</v>
      </c>
      <c r="D74">
        <v>61479027</v>
      </c>
      <c r="E74">
        <v>1</v>
      </c>
      <c r="F74">
        <v>1</v>
      </c>
      <c r="G74">
        <v>1</v>
      </c>
      <c r="H74">
        <v>2</v>
      </c>
      <c r="I74" t="s">
        <v>263</v>
      </c>
      <c r="J74" t="s">
        <v>264</v>
      </c>
      <c r="K74" t="s">
        <v>265</v>
      </c>
      <c r="L74">
        <v>1368</v>
      </c>
      <c r="N74">
        <v>1011</v>
      </c>
      <c r="O74" t="s">
        <v>252</v>
      </c>
      <c r="P74" t="s">
        <v>252</v>
      </c>
      <c r="Q74">
        <v>1</v>
      </c>
      <c r="X74">
        <v>3.1</v>
      </c>
      <c r="Y74">
        <v>0</v>
      </c>
      <c r="Z74">
        <v>1043.1400000000001</v>
      </c>
      <c r="AA74">
        <v>373.85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4.2625000000000011</v>
      </c>
      <c r="AH74">
        <v>2</v>
      </c>
      <c r="AI74">
        <v>64035035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ROW(Source!A43)</f>
        <v>43</v>
      </c>
      <c r="B75">
        <v>64035036</v>
      </c>
      <c r="C75">
        <v>64034609</v>
      </c>
      <c r="D75">
        <v>61479059</v>
      </c>
      <c r="E75">
        <v>1</v>
      </c>
      <c r="F75">
        <v>1</v>
      </c>
      <c r="G75">
        <v>1</v>
      </c>
      <c r="H75">
        <v>2</v>
      </c>
      <c r="I75" t="s">
        <v>333</v>
      </c>
      <c r="J75" t="s">
        <v>334</v>
      </c>
      <c r="K75" t="s">
        <v>335</v>
      </c>
      <c r="L75">
        <v>1368</v>
      </c>
      <c r="N75">
        <v>1011</v>
      </c>
      <c r="O75" t="s">
        <v>252</v>
      </c>
      <c r="P75" t="s">
        <v>252</v>
      </c>
      <c r="Q75">
        <v>1</v>
      </c>
      <c r="X75">
        <v>0.2</v>
      </c>
      <c r="Y75">
        <v>0</v>
      </c>
      <c r="Z75">
        <v>435.27</v>
      </c>
      <c r="AA75">
        <v>429.64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0.27500000000000002</v>
      </c>
      <c r="AH75">
        <v>2</v>
      </c>
      <c r="AI75">
        <v>64035036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ROW(Source!A43)</f>
        <v>43</v>
      </c>
      <c r="B76">
        <v>64035037</v>
      </c>
      <c r="C76">
        <v>64034609</v>
      </c>
      <c r="D76">
        <v>61479290</v>
      </c>
      <c r="E76">
        <v>1</v>
      </c>
      <c r="F76">
        <v>1</v>
      </c>
      <c r="G76">
        <v>1</v>
      </c>
      <c r="H76">
        <v>2</v>
      </c>
      <c r="I76" t="s">
        <v>336</v>
      </c>
      <c r="J76" t="s">
        <v>337</v>
      </c>
      <c r="K76" t="s">
        <v>338</v>
      </c>
      <c r="L76">
        <v>1368</v>
      </c>
      <c r="N76">
        <v>1011</v>
      </c>
      <c r="O76" t="s">
        <v>252</v>
      </c>
      <c r="P76" t="s">
        <v>252</v>
      </c>
      <c r="Q76">
        <v>1</v>
      </c>
      <c r="X76">
        <v>3.71</v>
      </c>
      <c r="Y76">
        <v>0</v>
      </c>
      <c r="Z76">
        <v>4141.29</v>
      </c>
      <c r="AA76">
        <v>502.18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5.1012500000000003</v>
      </c>
      <c r="AH76">
        <v>2</v>
      </c>
      <c r="AI76">
        <v>64035037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64035038</v>
      </c>
      <c r="C77">
        <v>64034609</v>
      </c>
      <c r="D77">
        <v>61479681</v>
      </c>
      <c r="E77">
        <v>1</v>
      </c>
      <c r="F77">
        <v>1</v>
      </c>
      <c r="G77">
        <v>1</v>
      </c>
      <c r="H77">
        <v>2</v>
      </c>
      <c r="I77" t="s">
        <v>339</v>
      </c>
      <c r="J77" t="s">
        <v>340</v>
      </c>
      <c r="K77" t="s">
        <v>341</v>
      </c>
      <c r="L77">
        <v>1368</v>
      </c>
      <c r="N77">
        <v>1011</v>
      </c>
      <c r="O77" t="s">
        <v>252</v>
      </c>
      <c r="P77" t="s">
        <v>252</v>
      </c>
      <c r="Q77">
        <v>1</v>
      </c>
      <c r="X77">
        <v>1.1499999999999999</v>
      </c>
      <c r="Y77">
        <v>0</v>
      </c>
      <c r="Z77">
        <v>2.91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1.5812499999999998</v>
      </c>
      <c r="AH77">
        <v>2</v>
      </c>
      <c r="AI77">
        <v>64035038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ROW(Source!A43)</f>
        <v>43</v>
      </c>
      <c r="B78">
        <v>64035039</v>
      </c>
      <c r="C78">
        <v>64034609</v>
      </c>
      <c r="D78">
        <v>61357028</v>
      </c>
      <c r="E78">
        <v>116</v>
      </c>
      <c r="F78">
        <v>1</v>
      </c>
      <c r="G78">
        <v>1</v>
      </c>
      <c r="H78">
        <v>3</v>
      </c>
      <c r="I78" t="s">
        <v>97</v>
      </c>
      <c r="J78" t="s">
        <v>3</v>
      </c>
      <c r="K78" t="s">
        <v>98</v>
      </c>
      <c r="L78">
        <v>1348</v>
      </c>
      <c r="N78">
        <v>1009</v>
      </c>
      <c r="O78" t="s">
        <v>33</v>
      </c>
      <c r="P78" t="s">
        <v>33</v>
      </c>
      <c r="Q78">
        <v>1000</v>
      </c>
      <c r="X78">
        <v>4.0000000000000001E-3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4.0000000000000001E-3</v>
      </c>
      <c r="AH78">
        <v>2</v>
      </c>
      <c r="AI78">
        <v>64035039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ROW(Source!A43)</f>
        <v>43</v>
      </c>
      <c r="B79">
        <v>64035040</v>
      </c>
      <c r="C79">
        <v>64034609</v>
      </c>
      <c r="D79">
        <v>61428966</v>
      </c>
      <c r="E79">
        <v>1</v>
      </c>
      <c r="F79">
        <v>1</v>
      </c>
      <c r="G79">
        <v>1</v>
      </c>
      <c r="H79">
        <v>3</v>
      </c>
      <c r="I79" t="s">
        <v>342</v>
      </c>
      <c r="J79" t="s">
        <v>343</v>
      </c>
      <c r="K79" t="s">
        <v>344</v>
      </c>
      <c r="L79">
        <v>1339</v>
      </c>
      <c r="N79">
        <v>1007</v>
      </c>
      <c r="O79" t="s">
        <v>279</v>
      </c>
      <c r="P79" t="s">
        <v>279</v>
      </c>
      <c r="Q79">
        <v>1</v>
      </c>
      <c r="X79">
        <v>20.52</v>
      </c>
      <c r="Y79">
        <v>36.31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20.52</v>
      </c>
      <c r="AH79">
        <v>2</v>
      </c>
      <c r="AI79">
        <v>64035040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64035041</v>
      </c>
      <c r="C80">
        <v>64034609</v>
      </c>
      <c r="D80">
        <v>61429397</v>
      </c>
      <c r="E80">
        <v>1</v>
      </c>
      <c r="F80">
        <v>1</v>
      </c>
      <c r="G80">
        <v>1</v>
      </c>
      <c r="H80">
        <v>3</v>
      </c>
      <c r="I80" t="s">
        <v>345</v>
      </c>
      <c r="J80" t="s">
        <v>346</v>
      </c>
      <c r="K80" t="s">
        <v>347</v>
      </c>
      <c r="L80">
        <v>1348</v>
      </c>
      <c r="N80">
        <v>1009</v>
      </c>
      <c r="O80" t="s">
        <v>33</v>
      </c>
      <c r="P80" t="s">
        <v>33</v>
      </c>
      <c r="Q80">
        <v>1000</v>
      </c>
      <c r="X80">
        <v>2.3999999999999998E-3</v>
      </c>
      <c r="Y80">
        <v>907036.67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2.3999999999999998E-3</v>
      </c>
      <c r="AH80">
        <v>2</v>
      </c>
      <c r="AI80">
        <v>64035041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ROW(Source!A43)</f>
        <v>43</v>
      </c>
      <c r="B81">
        <v>64035042</v>
      </c>
      <c r="C81">
        <v>64034609</v>
      </c>
      <c r="D81">
        <v>61430382</v>
      </c>
      <c r="E81">
        <v>1</v>
      </c>
      <c r="F81">
        <v>1</v>
      </c>
      <c r="G81">
        <v>1</v>
      </c>
      <c r="H81">
        <v>3</v>
      </c>
      <c r="I81" t="s">
        <v>348</v>
      </c>
      <c r="J81" t="s">
        <v>349</v>
      </c>
      <c r="K81" t="s">
        <v>350</v>
      </c>
      <c r="L81">
        <v>1348</v>
      </c>
      <c r="N81">
        <v>1009</v>
      </c>
      <c r="O81" t="s">
        <v>33</v>
      </c>
      <c r="P81" t="s">
        <v>33</v>
      </c>
      <c r="Q81">
        <v>1000</v>
      </c>
      <c r="X81">
        <v>1.2E-2</v>
      </c>
      <c r="Y81">
        <v>89330.06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1.2E-2</v>
      </c>
      <c r="AH81">
        <v>2</v>
      </c>
      <c r="AI81">
        <v>64035042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ROW(Source!A43)</f>
        <v>43</v>
      </c>
      <c r="B82">
        <v>64035043</v>
      </c>
      <c r="C82">
        <v>64034609</v>
      </c>
      <c r="D82">
        <v>61430900</v>
      </c>
      <c r="E82">
        <v>1</v>
      </c>
      <c r="F82">
        <v>1</v>
      </c>
      <c r="G82">
        <v>1</v>
      </c>
      <c r="H82">
        <v>3</v>
      </c>
      <c r="I82" t="s">
        <v>351</v>
      </c>
      <c r="J82" t="s">
        <v>352</v>
      </c>
      <c r="K82" t="s">
        <v>353</v>
      </c>
      <c r="L82">
        <v>1371</v>
      </c>
      <c r="N82">
        <v>1013</v>
      </c>
      <c r="O82" t="s">
        <v>354</v>
      </c>
      <c r="P82" t="s">
        <v>354</v>
      </c>
      <c r="Q82">
        <v>1</v>
      </c>
      <c r="X82">
        <v>0.78200000000000003</v>
      </c>
      <c r="Y82">
        <v>4251.6099999999997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0.78200000000000003</v>
      </c>
      <c r="AH82">
        <v>2</v>
      </c>
      <c r="AI82">
        <v>64035043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ROW(Source!A43)</f>
        <v>43</v>
      </c>
      <c r="B83">
        <v>64035044</v>
      </c>
      <c r="C83">
        <v>64034609</v>
      </c>
      <c r="D83">
        <v>61358341</v>
      </c>
      <c r="E83">
        <v>116</v>
      </c>
      <c r="F83">
        <v>1</v>
      </c>
      <c r="G83">
        <v>1</v>
      </c>
      <c r="H83">
        <v>3</v>
      </c>
      <c r="I83" t="s">
        <v>100</v>
      </c>
      <c r="J83" t="s">
        <v>3</v>
      </c>
      <c r="K83" t="s">
        <v>101</v>
      </c>
      <c r="L83">
        <v>1348</v>
      </c>
      <c r="N83">
        <v>1009</v>
      </c>
      <c r="O83" t="s">
        <v>33</v>
      </c>
      <c r="P83" t="s">
        <v>33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64035044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ROW(Source!A43)</f>
        <v>43</v>
      </c>
      <c r="B84">
        <v>64035045</v>
      </c>
      <c r="C84">
        <v>64034609</v>
      </c>
      <c r="D84">
        <v>61436445</v>
      </c>
      <c r="E84">
        <v>1</v>
      </c>
      <c r="F84">
        <v>1</v>
      </c>
      <c r="G84">
        <v>1</v>
      </c>
      <c r="H84">
        <v>3</v>
      </c>
      <c r="I84" t="s">
        <v>355</v>
      </c>
      <c r="J84" t="s">
        <v>356</v>
      </c>
      <c r="K84" t="s">
        <v>357</v>
      </c>
      <c r="L84">
        <v>1348</v>
      </c>
      <c r="N84">
        <v>1009</v>
      </c>
      <c r="O84" t="s">
        <v>33</v>
      </c>
      <c r="P84" t="s">
        <v>33</v>
      </c>
      <c r="Q84">
        <v>1000</v>
      </c>
      <c r="X84">
        <v>8.0000000000000004E-4</v>
      </c>
      <c r="Y84">
        <v>55898.18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8.0000000000000004E-4</v>
      </c>
      <c r="AH84">
        <v>2</v>
      </c>
      <c r="AI84">
        <v>64035045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ROW(Source!A43)</f>
        <v>43</v>
      </c>
      <c r="B85">
        <v>64035046</v>
      </c>
      <c r="C85">
        <v>64034609</v>
      </c>
      <c r="D85">
        <v>61438228</v>
      </c>
      <c r="E85">
        <v>1</v>
      </c>
      <c r="F85">
        <v>1</v>
      </c>
      <c r="G85">
        <v>1</v>
      </c>
      <c r="H85">
        <v>3</v>
      </c>
      <c r="I85" t="s">
        <v>358</v>
      </c>
      <c r="J85" t="s">
        <v>359</v>
      </c>
      <c r="K85" t="s">
        <v>360</v>
      </c>
      <c r="L85">
        <v>1348</v>
      </c>
      <c r="N85">
        <v>1009</v>
      </c>
      <c r="O85" t="s">
        <v>33</v>
      </c>
      <c r="P85" t="s">
        <v>33</v>
      </c>
      <c r="Q85">
        <v>1000</v>
      </c>
      <c r="X85">
        <v>8.0000000000000004E-4</v>
      </c>
      <c r="Y85">
        <v>63745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8.0000000000000004E-4</v>
      </c>
      <c r="AH85">
        <v>2</v>
      </c>
      <c r="AI85">
        <v>64035046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363</v>
      </c>
      <c r="F1" t="s">
        <v>363</v>
      </c>
      <c r="G1" t="s">
        <v>363</v>
      </c>
      <c r="H1" t="s">
        <v>3</v>
      </c>
      <c r="I1" t="s">
        <v>363</v>
      </c>
      <c r="J1" t="s">
        <v>363</v>
      </c>
      <c r="K1" t="s">
        <v>3</v>
      </c>
      <c r="L1" t="s">
        <v>3</v>
      </c>
      <c r="M1" t="s">
        <v>3</v>
      </c>
      <c r="N1" t="s">
        <v>3</v>
      </c>
      <c r="O1" t="s">
        <v>363</v>
      </c>
      <c r="P1" t="s">
        <v>3</v>
      </c>
      <c r="Q1" t="s">
        <v>3</v>
      </c>
      <c r="R1" t="s">
        <v>3</v>
      </c>
      <c r="S1" t="s">
        <v>364</v>
      </c>
      <c r="T1" t="s">
        <v>365</v>
      </c>
      <c r="U1" t="s">
        <v>366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367</v>
      </c>
      <c r="F2" t="s">
        <v>367</v>
      </c>
      <c r="G2" t="s">
        <v>368</v>
      </c>
      <c r="H2" t="s">
        <v>3</v>
      </c>
      <c r="I2" t="s">
        <v>368</v>
      </c>
      <c r="J2" t="s">
        <v>367</v>
      </c>
      <c r="K2" t="s">
        <v>3</v>
      </c>
      <c r="L2" t="s">
        <v>3</v>
      </c>
      <c r="M2" t="s">
        <v>23</v>
      </c>
      <c r="N2" t="s">
        <v>3</v>
      </c>
      <c r="O2" t="s">
        <v>367</v>
      </c>
      <c r="P2" t="s">
        <v>3</v>
      </c>
      <c r="Q2" t="s">
        <v>3</v>
      </c>
      <c r="R2" t="s">
        <v>3</v>
      </c>
      <c r="S2" t="s">
        <v>369</v>
      </c>
      <c r="T2" t="s">
        <v>372</v>
      </c>
      <c r="U2" t="s">
        <v>370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363</v>
      </c>
      <c r="F3" t="s">
        <v>363</v>
      </c>
      <c r="G3" t="s">
        <v>363</v>
      </c>
      <c r="H3" t="s">
        <v>3</v>
      </c>
      <c r="I3" t="s">
        <v>363</v>
      </c>
      <c r="J3" t="s">
        <v>363</v>
      </c>
      <c r="K3" t="s">
        <v>3</v>
      </c>
      <c r="L3" t="s">
        <v>3</v>
      </c>
      <c r="M3" t="s">
        <v>3</v>
      </c>
      <c r="N3" t="s">
        <v>3</v>
      </c>
      <c r="O3" t="s">
        <v>363</v>
      </c>
      <c r="P3" t="s">
        <v>3</v>
      </c>
      <c r="Q3" t="s">
        <v>3</v>
      </c>
      <c r="R3" t="s">
        <v>3</v>
      </c>
      <c r="S3" t="s">
        <v>364</v>
      </c>
      <c r="T3" t="s">
        <v>365</v>
      </c>
      <c r="U3" t="s">
        <v>366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363</v>
      </c>
      <c r="F4" t="s">
        <v>363</v>
      </c>
      <c r="G4" t="s">
        <v>363</v>
      </c>
      <c r="H4" t="s">
        <v>3</v>
      </c>
      <c r="I4" t="s">
        <v>363</v>
      </c>
      <c r="J4" t="s">
        <v>363</v>
      </c>
      <c r="K4" t="s">
        <v>3</v>
      </c>
      <c r="L4" t="s">
        <v>3</v>
      </c>
      <c r="M4" t="s">
        <v>3</v>
      </c>
      <c r="N4" t="s">
        <v>3</v>
      </c>
      <c r="O4" t="s">
        <v>363</v>
      </c>
      <c r="P4" t="s">
        <v>3</v>
      </c>
      <c r="Q4" t="s">
        <v>3</v>
      </c>
      <c r="R4" t="s">
        <v>3</v>
      </c>
      <c r="S4" t="s">
        <v>364</v>
      </c>
      <c r="T4" t="s">
        <v>365</v>
      </c>
      <c r="U4" t="s">
        <v>366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367</v>
      </c>
      <c r="F5" t="s">
        <v>367</v>
      </c>
      <c r="G5" t="s">
        <v>368</v>
      </c>
      <c r="H5" t="s">
        <v>3</v>
      </c>
      <c r="I5" t="s">
        <v>368</v>
      </c>
      <c r="J5" t="s">
        <v>367</v>
      </c>
      <c r="K5" t="s">
        <v>3</v>
      </c>
      <c r="L5" t="s">
        <v>3</v>
      </c>
      <c r="M5" t="s">
        <v>23</v>
      </c>
      <c r="N5" t="s">
        <v>3</v>
      </c>
      <c r="O5" t="s">
        <v>367</v>
      </c>
      <c r="P5" t="s">
        <v>3</v>
      </c>
      <c r="Q5" t="s">
        <v>3</v>
      </c>
      <c r="R5" t="s">
        <v>3</v>
      </c>
      <c r="S5" t="s">
        <v>369</v>
      </c>
      <c r="T5" t="s">
        <v>372</v>
      </c>
      <c r="U5" t="s">
        <v>370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363</v>
      </c>
      <c r="F6" t="s">
        <v>363</v>
      </c>
      <c r="G6" t="s">
        <v>363</v>
      </c>
      <c r="H6" t="s">
        <v>3</v>
      </c>
      <c r="I6" t="s">
        <v>363</v>
      </c>
      <c r="J6" t="s">
        <v>363</v>
      </c>
      <c r="K6" t="s">
        <v>3</v>
      </c>
      <c r="L6" t="s">
        <v>3</v>
      </c>
      <c r="M6" t="s">
        <v>3</v>
      </c>
      <c r="N6" t="s">
        <v>3</v>
      </c>
      <c r="O6" t="s">
        <v>363</v>
      </c>
      <c r="P6" t="s">
        <v>3</v>
      </c>
      <c r="Q6" t="s">
        <v>3</v>
      </c>
      <c r="R6" t="s">
        <v>3</v>
      </c>
      <c r="S6" t="s">
        <v>364</v>
      </c>
      <c r="T6" t="s">
        <v>365</v>
      </c>
      <c r="U6" t="s">
        <v>366</v>
      </c>
    </row>
    <row r="7" spans="1:21" x14ac:dyDescent="0.2">
      <c r="A7">
        <v>35</v>
      </c>
      <c r="B7">
        <v>1</v>
      </c>
      <c r="C7" t="s">
        <v>3</v>
      </c>
      <c r="D7" t="s">
        <v>3</v>
      </c>
      <c r="E7" t="s">
        <v>367</v>
      </c>
      <c r="F7" t="s">
        <v>367</v>
      </c>
      <c r="G7" t="s">
        <v>368</v>
      </c>
      <c r="H7" t="s">
        <v>3</v>
      </c>
      <c r="I7" t="s">
        <v>368</v>
      </c>
      <c r="J7" t="s">
        <v>367</v>
      </c>
      <c r="K7" t="s">
        <v>3</v>
      </c>
      <c r="L7" t="s">
        <v>3</v>
      </c>
      <c r="M7" t="s">
        <v>23</v>
      </c>
      <c r="N7" t="s">
        <v>3</v>
      </c>
      <c r="O7" t="s">
        <v>367</v>
      </c>
      <c r="P7" t="s">
        <v>3</v>
      </c>
      <c r="Q7" t="s">
        <v>3</v>
      </c>
      <c r="R7" t="s">
        <v>3</v>
      </c>
      <c r="S7" t="s">
        <v>369</v>
      </c>
      <c r="T7" t="s">
        <v>372</v>
      </c>
      <c r="U7" t="s">
        <v>370</v>
      </c>
    </row>
    <row r="8" spans="1:21" x14ac:dyDescent="0.2">
      <c r="A8">
        <v>39</v>
      </c>
      <c r="B8">
        <v>1</v>
      </c>
      <c r="C8" t="s">
        <v>3</v>
      </c>
      <c r="D8" t="s">
        <v>3</v>
      </c>
      <c r="E8" t="s">
        <v>363</v>
      </c>
      <c r="F8" t="s">
        <v>363</v>
      </c>
      <c r="G8" t="s">
        <v>363</v>
      </c>
      <c r="H8" t="s">
        <v>3</v>
      </c>
      <c r="I8" t="s">
        <v>363</v>
      </c>
      <c r="J8" t="s">
        <v>363</v>
      </c>
      <c r="K8" t="s">
        <v>3</v>
      </c>
      <c r="L8" t="s">
        <v>3</v>
      </c>
      <c r="M8" t="s">
        <v>3</v>
      </c>
      <c r="N8" t="s">
        <v>3</v>
      </c>
      <c r="O8" t="s">
        <v>363</v>
      </c>
      <c r="P8" t="s">
        <v>3</v>
      </c>
      <c r="Q8" t="s">
        <v>3</v>
      </c>
      <c r="R8" t="s">
        <v>3</v>
      </c>
      <c r="S8" t="s">
        <v>364</v>
      </c>
      <c r="T8" t="s">
        <v>365</v>
      </c>
      <c r="U8" t="s">
        <v>366</v>
      </c>
    </row>
    <row r="9" spans="1:21" x14ac:dyDescent="0.2">
      <c r="A9">
        <v>39</v>
      </c>
      <c r="B9">
        <v>1</v>
      </c>
      <c r="C9" t="s">
        <v>3</v>
      </c>
      <c r="D9" t="s">
        <v>3</v>
      </c>
      <c r="E9" t="s">
        <v>367</v>
      </c>
      <c r="F9" t="s">
        <v>367</v>
      </c>
      <c r="G9" t="s">
        <v>368</v>
      </c>
      <c r="H9" t="s">
        <v>3</v>
      </c>
      <c r="I9" t="s">
        <v>368</v>
      </c>
      <c r="J9" t="s">
        <v>367</v>
      </c>
      <c r="K9" t="s">
        <v>3</v>
      </c>
      <c r="L9" t="s">
        <v>3</v>
      </c>
      <c r="M9" t="s">
        <v>23</v>
      </c>
      <c r="N9" t="s">
        <v>3</v>
      </c>
      <c r="O9" t="s">
        <v>367</v>
      </c>
      <c r="P9" t="s">
        <v>3</v>
      </c>
      <c r="Q9" t="s">
        <v>3</v>
      </c>
      <c r="R9" t="s">
        <v>3</v>
      </c>
      <c r="S9" t="s">
        <v>369</v>
      </c>
      <c r="T9" t="s">
        <v>372</v>
      </c>
      <c r="U9" t="s">
        <v>370</v>
      </c>
    </row>
    <row r="10" spans="1:21" x14ac:dyDescent="0.2">
      <c r="A10">
        <v>43</v>
      </c>
      <c r="B10">
        <v>1</v>
      </c>
      <c r="C10" t="s">
        <v>3</v>
      </c>
      <c r="D10" t="s">
        <v>3</v>
      </c>
      <c r="E10" t="s">
        <v>363</v>
      </c>
      <c r="F10" t="s">
        <v>363</v>
      </c>
      <c r="G10" t="s">
        <v>363</v>
      </c>
      <c r="H10" t="s">
        <v>3</v>
      </c>
      <c r="I10" t="s">
        <v>363</v>
      </c>
      <c r="J10" t="s">
        <v>363</v>
      </c>
      <c r="K10" t="s">
        <v>3</v>
      </c>
      <c r="L10" t="s">
        <v>3</v>
      </c>
      <c r="M10" t="s">
        <v>3</v>
      </c>
      <c r="N10" t="s">
        <v>3</v>
      </c>
      <c r="O10" t="s">
        <v>363</v>
      </c>
      <c r="P10" t="s">
        <v>3</v>
      </c>
      <c r="Q10" t="s">
        <v>3</v>
      </c>
      <c r="R10" t="s">
        <v>3</v>
      </c>
      <c r="S10" t="s">
        <v>364</v>
      </c>
      <c r="T10" t="s">
        <v>365</v>
      </c>
      <c r="U10" t="s">
        <v>366</v>
      </c>
    </row>
    <row r="11" spans="1:21" x14ac:dyDescent="0.2">
      <c r="A11">
        <v>43</v>
      </c>
      <c r="B11">
        <v>1</v>
      </c>
      <c r="C11" t="s">
        <v>3</v>
      </c>
      <c r="D11" t="s">
        <v>3</v>
      </c>
      <c r="E11" t="s">
        <v>367</v>
      </c>
      <c r="F11" t="s">
        <v>367</v>
      </c>
      <c r="G11" t="s">
        <v>368</v>
      </c>
      <c r="H11" t="s">
        <v>3</v>
      </c>
      <c r="I11" t="s">
        <v>368</v>
      </c>
      <c r="J11" t="s">
        <v>367</v>
      </c>
      <c r="K11" t="s">
        <v>3</v>
      </c>
      <c r="L11" t="s">
        <v>3</v>
      </c>
      <c r="M11" t="s">
        <v>23</v>
      </c>
      <c r="N11" t="s">
        <v>3</v>
      </c>
      <c r="O11" t="s">
        <v>367</v>
      </c>
      <c r="P11" t="s">
        <v>3</v>
      </c>
      <c r="Q11" t="s">
        <v>3</v>
      </c>
      <c r="R11" t="s">
        <v>3</v>
      </c>
      <c r="S11" t="s">
        <v>369</v>
      </c>
      <c r="T11" t="s">
        <v>372</v>
      </c>
      <c r="U11" t="s">
        <v>370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объект__(Копия)</v>
      </c>
      <c r="G12" t="str">
        <f>Source!G12</f>
        <v>КЛ тип 5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2026-04-09T13:07:11Z</dcterms:created>
  <dcterms:modified xsi:type="dcterms:W3CDTF">2026-06-24T12:24:15Z</dcterms:modified>
</cp:coreProperties>
</file>